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Tesakan naxahashiv\Tesakan naxahashiv 2022\Naxahashiv_2022_tareverj\Mankapartez havelvath\Nor Norq\"/>
    </mc:Choice>
  </mc:AlternateContent>
  <bookViews>
    <workbookView xWindow="0" yWindow="0" windowWidth="28800" windowHeight="1230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kreditor'!$A$1:$E$54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hamematakan'!$A$1:$F$66</definedName>
    <definedName name="_xlnm.Print_Area" localSheetId="8">'Khmberi ev erekhaneri tiv'!$A$1:$D$31</definedName>
    <definedName name="_xlnm.Print_Area" localSheetId="6">Komunal!$A$1:$S$34</definedName>
    <definedName name="_xlnm.Print_Area" localSheetId="7">'Snund ev finans. pastaci'!$A$1:$E$23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8" i="19" l="1"/>
  <c r="C14" i="7"/>
  <c r="D61" i="19"/>
  <c r="D26" i="7" l="1"/>
  <c r="C26" i="7"/>
  <c r="XFD27" i="19"/>
  <c r="XFD26" i="19"/>
  <c r="D25" i="19"/>
  <c r="XFD25" i="19" s="1"/>
  <c r="F17" i="12" l="1"/>
  <c r="J18" i="12"/>
  <c r="J17" i="12"/>
  <c r="D12" i="11" l="1"/>
  <c r="C70" i="7"/>
  <c r="D46" i="18"/>
  <c r="F38" i="18"/>
  <c r="I11" i="21" l="1"/>
  <c r="S10" i="21"/>
  <c r="S9" i="21"/>
  <c r="C47" i="7"/>
  <c r="D66" i="19" l="1"/>
  <c r="D39" i="18" l="1"/>
  <c r="D24" i="18"/>
  <c r="D8" i="18"/>
  <c r="D28" i="18" l="1"/>
  <c r="I18" i="12"/>
  <c r="C94" i="7" l="1"/>
  <c r="C69" i="7" l="1"/>
  <c r="C16" i="7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6" i="10" l="1"/>
  <c r="B55" i="9"/>
  <c r="B54" i="9"/>
  <c r="C64" i="7" l="1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E70" i="7" s="1"/>
  <c r="N45" i="19"/>
  <c r="C29" i="15" l="1"/>
  <c r="C27" i="15"/>
  <c r="D20" i="21"/>
  <c r="D17" i="21"/>
  <c r="J32" i="12"/>
  <c r="J30" i="12"/>
  <c r="H21" i="11"/>
  <c r="H19" i="11"/>
  <c r="D53" i="18"/>
  <c r="D51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E18" i="12"/>
  <c r="F18" i="12" s="1"/>
  <c r="F19" i="12" l="1"/>
  <c r="A2" i="15"/>
  <c r="A2" i="21"/>
  <c r="A2" i="12"/>
  <c r="A2" i="18"/>
  <c r="A2" i="10"/>
  <c r="A8" i="7"/>
  <c r="D33" i="19"/>
  <c r="D32" i="19"/>
  <c r="D11" i="2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H19" i="12" l="1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E72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6" i="10"/>
  <c r="E75" i="10"/>
  <c r="E69" i="10"/>
  <c r="E68" i="10"/>
  <c r="D37" i="19" l="1"/>
  <c r="E37" i="19" s="1"/>
  <c r="D70" i="19" l="1"/>
  <c r="E70" i="19" s="1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87" i="7" l="1"/>
</calcChain>
</file>

<file path=xl/sharedStrings.xml><?xml version="1.0" encoding="utf-8"?>
<sst xmlns="http://schemas.openxmlformats.org/spreadsheetml/2006/main" count="697" uniqueCount="305">
  <si>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</si>
  <si>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</si>
  <si>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</si>
  <si>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</si>
  <si>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</si>
  <si>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</si>
  <si>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</si>
  <si>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</si>
  <si>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</si>
  <si>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</si>
  <si>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</si>
  <si>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</si>
  <si>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</si>
  <si>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</si>
  <si>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</si>
  <si>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</si>
  <si>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</si>
  <si>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</si>
  <si>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</si>
  <si>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</si>
  <si>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</si>
  <si>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</si>
  <si>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</si>
  <si>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</si>
  <si>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</si>
  <si>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</si>
  <si>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</si>
  <si>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</si>
  <si>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</si>
  <si>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</si>
  <si>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</si>
  <si>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</si>
  <si>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</si>
  <si>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</si>
  <si>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</si>
  <si>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</si>
  <si>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</si>
  <si>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</si>
  <si>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</si>
  <si>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</si>
  <si>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</si>
  <si>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</si>
  <si>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</si>
  <si>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</si>
  <si>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</si>
  <si>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</si>
  <si>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</si>
  <si>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</si>
  <si>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</si>
  <si>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</si>
  <si>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</si>
  <si>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</si>
  <si>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</si>
  <si>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</si>
  <si>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</si>
  <si>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</si>
  <si>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</si>
  <si>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</si>
  <si>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</si>
  <si>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</si>
  <si>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</si>
  <si>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</si>
  <si>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</si>
  <si>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</si>
  <si>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</si>
  <si>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</si>
  <si>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</si>
  <si>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</si>
  <si>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</si>
  <si>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</si>
  <si>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</si>
  <si>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</si>
  <si>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</si>
  <si>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</si>
  <si>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</si>
  <si>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</si>
  <si>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</si>
  <si>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</si>
  <si>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</si>
  <si>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</si>
  <si>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</si>
  <si>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</si>
  <si>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</si>
  <si>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</si>
  <si>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</si>
  <si>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</si>
  <si>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</si>
  <si>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</si>
  <si>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</si>
  <si>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</si>
  <si>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</si>
  <si>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</si>
  <si>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</si>
  <si>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</si>
  <si>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</si>
  <si>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</si>
  <si>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</si>
  <si>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</si>
  <si>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</si>
  <si>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</si>
  <si>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</si>
  <si>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</si>
  <si>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</si>
  <si>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</si>
  <si>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</si>
  <si>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</si>
  <si>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</si>
  <si>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</si>
  <si>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</si>
  <si>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</si>
  <si>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</si>
  <si>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</si>
  <si>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</si>
  <si>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</si>
  <si>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</si>
  <si>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</si>
  <si>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</si>
  <si>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</si>
  <si>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</si>
  <si>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</si>
  <si>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</si>
  <si>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</si>
  <si>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</si>
  <si>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</si>
  <si>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</si>
  <si>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</si>
  <si>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</si>
  <si>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</si>
  <si>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</si>
  <si>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</si>
  <si>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</si>
  <si>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</si>
  <si>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</si>
  <si>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</si>
  <si>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</si>
  <si>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</si>
  <si>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</si>
  <si>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</si>
  <si>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</si>
  <si>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</si>
  <si>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</si>
  <si>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</si>
  <si>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</si>
  <si>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</si>
  <si>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</si>
  <si>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</si>
  <si>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</si>
  <si>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</si>
  <si>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</si>
  <si>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</si>
  <si>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</si>
  <si>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</si>
  <si>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</si>
  <si>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</si>
  <si>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</si>
  <si>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</si>
  <si>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</si>
  <si>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</si>
  <si>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</si>
  <si>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</si>
  <si>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</si>
  <si>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</si>
  <si>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</si>
  <si>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</si>
  <si>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</si>
  <si>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</si>
  <si>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</si>
  <si>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</si>
  <si>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</si>
  <si>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</si>
  <si>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</si>
  <si>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</si>
  <si>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</si>
  <si>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</si>
  <si>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</si>
  <si>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</si>
  <si>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</si>
  <si>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</si>
  <si>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</si>
  <si>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</si>
  <si>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</si>
  <si>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</si>
  <si>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</si>
  <si>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</si>
  <si>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</si>
  <si>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</si>
  <si>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</si>
  <si>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</si>
  <si>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</si>
  <si>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</si>
  <si>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</si>
  <si>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</si>
  <si>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</si>
  <si>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</si>
  <si>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</si>
  <si>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</si>
  <si>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</si>
  <si>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</si>
  <si>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</si>
  <si>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</si>
  <si>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</si>
  <si>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</si>
  <si>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</si>
  <si>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</si>
  <si>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</si>
  <si>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</si>
  <si>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</si>
  <si>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</si>
  <si>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</si>
  <si>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</si>
  <si>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</si>
  <si>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</si>
  <si>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</si>
  <si>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</si>
  <si>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</si>
  <si>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</si>
  <si>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</si>
  <si>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</si>
  <si>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</si>
  <si>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</si>
  <si>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</si>
  <si>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</si>
  <si>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</si>
  <si>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</si>
  <si>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</si>
  <si>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</si>
  <si>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</si>
  <si>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</si>
  <si>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</si>
  <si>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</si>
  <si>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</si>
  <si>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</si>
  <si>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</si>
  <si>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</si>
  <si>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</si>
  <si>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</si>
  <si>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</si>
  <si>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</si>
  <si>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</si>
  <si>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</si>
  <si>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</si>
  <si>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</si>
  <si>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</si>
  <si>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</si>
  <si>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</si>
  <si>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</si>
  <si>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</si>
  <si>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</si>
  <si>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</si>
  <si>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</si>
  <si>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</si>
  <si>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</si>
  <si>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</si>
  <si>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</si>
  <si>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</si>
  <si>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</si>
  <si>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</si>
  <si>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</si>
  <si>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</si>
  <si>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</si>
  <si>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</si>
  <si>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</si>
  <si>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</si>
  <si>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</si>
  <si>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</si>
  <si>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</si>
  <si>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</si>
  <si>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</si>
  <si>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</si>
  <si>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ԱՆԻ ԱՆՏՈՆՅԱՆ</t>
  </si>
  <si>
    <t>ԱՆԱՀԻԴ ԱՎԱՆԵՍՅԱՆ</t>
  </si>
  <si>
    <t xml:space="preserve">«Երևանի հ․100 մսուր-մանկապարտեզ» ՀՈԱԿ-ի </t>
  </si>
  <si>
    <t>32,79,8</t>
  </si>
  <si>
    <t>XII-2020թ.</t>
  </si>
  <si>
    <t>«Երևանի կանխարգելիչ ախտահանում»ՓԲԸ</t>
  </si>
  <si>
    <t>XII-2021թ.</t>
  </si>
  <si>
    <t>« ԳԱԼԻՄԱ » ՍՊԸ</t>
  </si>
  <si>
    <t>«ԲԻԳ ԼԱՅՖ»ՍՊԸ</t>
  </si>
  <si>
    <t>«ԼԵԲՐՈՆ»ՍՊԸ</t>
  </si>
  <si>
    <t>X-2021թ.</t>
  </si>
  <si>
    <t>«ՀԱԴՐՈՒԹ-1»ՍՊԸ</t>
  </si>
  <si>
    <t>« ՖՈՏՈՆ » ՍՊԸ</t>
  </si>
  <si>
    <t>Կազմակերպության անվանափոխությամբ պայմանավորված նոր ցուցանակի ձեռքբերում-25,0հազ դրամ</t>
  </si>
  <si>
    <t>6000 x 2 ամիս =12000</t>
  </si>
  <si>
    <t>4500 x 10,5 ամիս = 47250</t>
  </si>
  <si>
    <t xml:space="preserve"> Ինտերնետ ծառայության ամսավճարի ավելացում  ՀԾ cloud համակարգին անցնելու հանգամանքով պայմանավորված</t>
  </si>
  <si>
    <t>հ/ա ներկայացվում է</t>
  </si>
  <si>
    <t xml:space="preserve">Երեխաների ցուցակային թիվ </t>
  </si>
  <si>
    <t xml:space="preserve">արձակուրդի փոխարինող
ների գծով </t>
  </si>
  <si>
    <t>Շեղումը պայմանավորված է նոր համակարգչի և պատճենահանման սարքի ձեռքբերմամբ</t>
  </si>
  <si>
    <t>Շեղումը պայմանավորված է նոր համակարգչի ձեռքբերումով</t>
  </si>
  <si>
    <t xml:space="preserve">Տարեսկզբին մեկ անձով կատարված գնումներով </t>
  </si>
  <si>
    <t>25 ցուցանակ հիմնական միջոց</t>
  </si>
  <si>
    <t>ցուցանակ</t>
  </si>
  <si>
    <t>հիմնակ միջոց</t>
  </si>
  <si>
    <t>Աշխատավարձի գծով</t>
  </si>
  <si>
    <t xml:space="preserve">Հավելված 189  </t>
  </si>
  <si>
    <t xml:space="preserve">Հավելված 190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</si>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</sst>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7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39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vertical="center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>
      <alignment vertical="center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166" fontId="25" fillId="0" borderId="0" xfId="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5" borderId="10" xfId="45" applyFont="1" applyFill="1" applyBorder="1" applyAlignment="1">
      <alignment horizontal="center" vertical="center"/>
    </xf>
    <xf numFmtId="0" fontId="25" fillId="25" borderId="10" xfId="45" applyFont="1" applyFill="1" applyBorder="1" applyAlignment="1">
      <alignment vertical="center" wrapText="1"/>
    </xf>
    <xf numFmtId="166" fontId="25" fillId="25" borderId="10" xfId="45" applyNumberFormat="1" applyFont="1" applyFill="1" applyBorder="1" applyAlignment="1">
      <alignment horizontal="center" vertical="center"/>
    </xf>
    <xf numFmtId="164" fontId="25" fillId="25" borderId="0" xfId="45" applyNumberFormat="1" applyFont="1" applyFill="1" applyAlignment="1">
      <alignment vertical="center"/>
    </xf>
    <xf numFmtId="0" fontId="25" fillId="25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24" borderId="0" xfId="0" applyFont="1" applyFill="1" applyAlignment="1">
      <alignment horizontal="center" vertical="center"/>
    </xf>
    <xf numFmtId="0" fontId="25" fillId="24" borderId="0" xfId="0" applyFont="1" applyFill="1" applyAlignment="1">
      <alignment vertical="center"/>
    </xf>
    <xf numFmtId="0" fontId="30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/>
    </xf>
    <xf numFmtId="0" fontId="26" fillId="24" borderId="10" xfId="0" applyFont="1" applyFill="1" applyBorder="1" applyAlignment="1">
      <alignment vertical="center"/>
    </xf>
    <xf numFmtId="0" fontId="25" fillId="24" borderId="10" xfId="0" applyFont="1" applyFill="1" applyBorder="1" applyAlignment="1">
      <alignment horizontal="center" vertical="center"/>
    </xf>
    <xf numFmtId="0" fontId="25" fillId="24" borderId="10" xfId="19" applyFont="1" applyFill="1" applyBorder="1" applyAlignment="1">
      <alignment vertical="center"/>
    </xf>
    <xf numFmtId="0" fontId="26" fillId="24" borderId="10" xfId="19" applyFont="1" applyFill="1" applyBorder="1" applyAlignment="1">
      <alignment vertical="center"/>
    </xf>
    <xf numFmtId="0" fontId="25" fillId="24" borderId="10" xfId="0" applyFont="1" applyFill="1" applyBorder="1" applyAlignment="1">
      <alignment vertical="center"/>
    </xf>
    <xf numFmtId="0" fontId="26" fillId="24" borderId="0" xfId="0" applyFont="1" applyFill="1" applyBorder="1" applyAlignment="1">
      <alignment horizontal="center" vertical="center"/>
    </xf>
    <xf numFmtId="0" fontId="26" fillId="24" borderId="0" xfId="0" applyFont="1" applyFill="1" applyBorder="1" applyAlignment="1">
      <alignment vertical="center"/>
    </xf>
    <xf numFmtId="0" fontId="26" fillId="24" borderId="0" xfId="0" applyFont="1" applyFill="1" applyBorder="1" applyAlignment="1">
      <alignment vertical="center" wrapText="1"/>
    </xf>
    <xf numFmtId="165" fontId="26" fillId="24" borderId="0" xfId="51" applyNumberFormat="1" applyFont="1" applyFill="1" applyBorder="1" applyAlignment="1">
      <alignment vertical="center" wrapText="1"/>
    </xf>
    <xf numFmtId="0" fontId="29" fillId="24" borderId="0" xfId="0" applyFont="1" applyFill="1" applyAlignment="1">
      <alignment vertical="center"/>
    </xf>
    <xf numFmtId="0" fontId="26" fillId="24" borderId="0" xfId="0" applyFont="1" applyFill="1" applyAlignment="1">
      <alignment vertical="center"/>
    </xf>
    <xf numFmtId="166" fontId="43" fillId="24" borderId="20" xfId="49" applyNumberFormat="1" applyFont="1" applyFill="1" applyBorder="1" applyAlignment="1">
      <alignment horizontal="center" vertical="center" wrapText="1"/>
    </xf>
    <xf numFmtId="0" fontId="39" fillId="24" borderId="0" xfId="49" applyFont="1" applyFill="1" applyAlignment="1">
      <alignment horizontal="center" vertical="center" wrapText="1"/>
    </xf>
    <xf numFmtId="0" fontId="42" fillId="24" borderId="16" xfId="49" applyFont="1" applyFill="1" applyBorder="1" applyAlignment="1">
      <alignment horizontal="center" vertical="center" wrapText="1"/>
    </xf>
    <xf numFmtId="0" fontId="42" fillId="24" borderId="10" xfId="49" applyFont="1" applyFill="1" applyBorder="1" applyAlignment="1">
      <alignment horizontal="center" vertical="center" wrapText="1"/>
    </xf>
    <xf numFmtId="0" fontId="42" fillId="24" borderId="17" xfId="49" applyFont="1" applyFill="1" applyBorder="1" applyAlignment="1">
      <alignment horizontal="center" vertical="center" wrapText="1"/>
    </xf>
    <xf numFmtId="0" fontId="42" fillId="24" borderId="18" xfId="49" applyFont="1" applyFill="1" applyBorder="1" applyAlignment="1">
      <alignment horizontal="center" vertical="center" wrapText="1"/>
    </xf>
    <xf numFmtId="0" fontId="40" fillId="24" borderId="16" xfId="49" applyFont="1" applyFill="1" applyBorder="1" applyAlignment="1">
      <alignment horizontal="center" vertical="center" wrapText="1"/>
    </xf>
    <xf numFmtId="0" fontId="40" fillId="24" borderId="18" xfId="49" applyFont="1" applyFill="1" applyBorder="1" applyAlignment="1">
      <alignment horizontal="left" vertical="center" wrapText="1"/>
    </xf>
    <xf numFmtId="3" fontId="43" fillId="24" borderId="16" xfId="46" applyNumberFormat="1" applyFont="1" applyFill="1" applyBorder="1" applyAlignment="1">
      <alignment horizontal="center" vertical="center" wrapText="1"/>
    </xf>
    <xf numFmtId="166" fontId="43" fillId="24" borderId="10" xfId="46" applyNumberFormat="1" applyFont="1" applyFill="1" applyBorder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166" fontId="43" fillId="24" borderId="17" xfId="49" applyNumberFormat="1" applyFont="1" applyFill="1" applyBorder="1" applyAlignment="1">
      <alignment horizontal="center" vertical="center" wrapText="1"/>
    </xf>
    <xf numFmtId="3" fontId="43" fillId="24" borderId="20" xfId="46" applyNumberFormat="1" applyFont="1" applyFill="1" applyBorder="1" applyAlignment="1">
      <alignment horizontal="center" vertical="center" wrapText="1"/>
    </xf>
    <xf numFmtId="166" fontId="43" fillId="24" borderId="10" xfId="49" applyNumberFormat="1" applyFont="1" applyFill="1" applyBorder="1" applyAlignment="1">
      <alignment horizontal="center" vertical="center" wrapText="1"/>
    </xf>
    <xf numFmtId="166" fontId="43" fillId="24" borderId="18" xfId="49" applyNumberFormat="1" applyFont="1" applyFill="1" applyBorder="1" applyAlignment="1">
      <alignment horizontal="center" vertical="center" wrapText="1"/>
    </xf>
    <xf numFmtId="3" fontId="43" fillId="24" borderId="35" xfId="49" applyNumberFormat="1" applyFont="1" applyFill="1" applyBorder="1" applyAlignment="1">
      <alignment horizontal="center" vertical="center" wrapText="1"/>
    </xf>
    <xf numFmtId="166" fontId="39" fillId="24" borderId="17" xfId="49" applyNumberFormat="1" applyFont="1" applyFill="1" applyBorder="1" applyAlignment="1">
      <alignment horizontal="center" vertical="center" wrapText="1"/>
    </xf>
    <xf numFmtId="3" fontId="43" fillId="24" borderId="16" xfId="49" applyNumberFormat="1" applyFont="1" applyFill="1" applyBorder="1" applyAlignment="1">
      <alignment horizontal="center" vertical="center" wrapText="1"/>
    </xf>
    <xf numFmtId="3" fontId="43" fillId="24" borderId="20" xfId="49" applyNumberFormat="1" applyFont="1" applyFill="1" applyBorder="1" applyAlignment="1">
      <alignment horizontal="center" vertical="center" wrapText="1"/>
    </xf>
    <xf numFmtId="0" fontId="39" fillId="24" borderId="23" xfId="49" applyFont="1" applyFill="1" applyBorder="1" applyAlignment="1">
      <alignment horizontal="center" vertical="center" wrapText="1"/>
    </xf>
    <xf numFmtId="0" fontId="41" fillId="24" borderId="26" xfId="49" applyFont="1" applyFill="1" applyBorder="1" applyAlignment="1">
      <alignment horizontal="center" vertical="center" wrapText="1"/>
    </xf>
    <xf numFmtId="3" fontId="38" fillId="24" borderId="23" xfId="49" applyNumberFormat="1" applyFont="1" applyFill="1" applyBorder="1" applyAlignment="1">
      <alignment horizontal="center" vertical="center" wrapText="1"/>
    </xf>
    <xf numFmtId="166" fontId="38" fillId="24" borderId="24" xfId="49" applyNumberFormat="1" applyFont="1" applyFill="1" applyBorder="1" applyAlignment="1">
      <alignment horizontal="center" vertical="center" wrapText="1"/>
    </xf>
    <xf numFmtId="3" fontId="38" fillId="24" borderId="24" xfId="49" applyNumberFormat="1" applyFont="1" applyFill="1" applyBorder="1" applyAlignment="1">
      <alignment horizontal="center" vertical="center" wrapText="1"/>
    </xf>
    <xf numFmtId="166" fontId="38" fillId="24" borderId="25" xfId="49" applyNumberFormat="1" applyFont="1" applyFill="1" applyBorder="1" applyAlignment="1">
      <alignment horizontal="center" vertical="center" wrapText="1"/>
    </xf>
    <xf numFmtId="3" fontId="38" fillId="24" borderId="29" xfId="49" applyNumberFormat="1" applyFont="1" applyFill="1" applyBorder="1" applyAlignment="1">
      <alignment horizontal="center" vertical="center" wrapText="1"/>
    </xf>
    <xf numFmtId="166" fontId="38" fillId="24" borderId="26" xfId="49" applyNumberFormat="1" applyFont="1" applyFill="1" applyBorder="1" applyAlignment="1">
      <alignment horizontal="center" vertical="center" wrapText="1"/>
    </xf>
    <xf numFmtId="0" fontId="39" fillId="24" borderId="0" xfId="49" applyFont="1" applyFill="1" applyBorder="1" applyAlignment="1">
      <alignment horizontal="center" vertical="center" wrapText="1"/>
    </xf>
    <xf numFmtId="0" fontId="41" fillId="24" borderId="0" xfId="49" applyFont="1" applyFill="1" applyBorder="1" applyAlignment="1">
      <alignment horizontal="center" vertical="center" wrapText="1"/>
    </xf>
    <xf numFmtId="1" fontId="38" fillId="24" borderId="0" xfId="49" applyNumberFormat="1" applyFont="1" applyFill="1" applyBorder="1" applyAlignment="1">
      <alignment horizontal="center" vertical="center" wrapText="1"/>
    </xf>
    <xf numFmtId="164" fontId="38" fillId="24" borderId="0" xfId="49" applyNumberFormat="1" applyFont="1" applyFill="1" applyBorder="1" applyAlignment="1">
      <alignment horizontal="center" vertical="center" wrapText="1"/>
    </xf>
    <xf numFmtId="0" fontId="38" fillId="24" borderId="0" xfId="49" applyFont="1" applyFill="1" applyBorder="1" applyAlignment="1">
      <alignment horizontal="left" vertical="center" wrapText="1"/>
    </xf>
    <xf numFmtId="164" fontId="41" fillId="24" borderId="0" xfId="49" applyNumberFormat="1" applyFont="1" applyFill="1" applyBorder="1" applyAlignment="1">
      <alignment horizontal="center" vertical="center" wrapText="1"/>
    </xf>
    <xf numFmtId="164" fontId="38" fillId="24" borderId="0" xfId="49" applyNumberFormat="1" applyFont="1" applyFill="1" applyAlignment="1">
      <alignment horizontal="center" vertical="center" wrapText="1"/>
    </xf>
    <xf numFmtId="0" fontId="38" fillId="24" borderId="30" xfId="49" applyFont="1" applyFill="1" applyBorder="1" applyAlignment="1">
      <alignment horizontal="center" vertical="center" wrapText="1"/>
    </xf>
    <xf numFmtId="0" fontId="46" fillId="24" borderId="31" xfId="49" applyFont="1" applyFill="1" applyBorder="1" applyAlignment="1">
      <alignment horizontal="center" vertical="center" wrapText="1"/>
    </xf>
    <xf numFmtId="0" fontId="38" fillId="24" borderId="31" xfId="49" applyFont="1" applyFill="1" applyBorder="1" applyAlignment="1">
      <alignment horizontal="center" vertical="center" wrapText="1"/>
    </xf>
    <xf numFmtId="164" fontId="42" fillId="24" borderId="32" xfId="49" applyNumberFormat="1" applyFont="1" applyFill="1" applyBorder="1" applyAlignment="1">
      <alignment horizontal="center" vertical="center" wrapText="1"/>
    </xf>
    <xf numFmtId="0" fontId="38" fillId="24" borderId="32" xfId="49" applyFont="1" applyFill="1" applyBorder="1" applyAlignment="1">
      <alignment horizontal="center" vertical="center" wrapText="1"/>
    </xf>
    <xf numFmtId="0" fontId="39" fillId="24" borderId="16" xfId="49" applyFont="1" applyFill="1" applyBorder="1" applyAlignment="1">
      <alignment horizontal="center" vertical="center" wrapText="1"/>
    </xf>
    <xf numFmtId="0" fontId="39" fillId="24" borderId="10" xfId="49" applyFont="1" applyFill="1" applyBorder="1" applyAlignment="1">
      <alignment horizontal="left" vertical="center" wrapText="1"/>
    </xf>
    <xf numFmtId="166" fontId="39" fillId="24" borderId="10" xfId="49" applyNumberFormat="1" applyFont="1" applyFill="1" applyBorder="1" applyAlignment="1">
      <alignment horizontal="center" vertical="center" wrapText="1"/>
    </xf>
    <xf numFmtId="166" fontId="39" fillId="24" borderId="16" xfId="49" applyNumberFormat="1" applyFont="1" applyFill="1" applyBorder="1" applyAlignment="1">
      <alignment horizontal="center" vertical="center" wrapText="1"/>
    </xf>
    <xf numFmtId="0" fontId="40" fillId="24" borderId="10" xfId="49" applyFont="1" applyFill="1" applyBorder="1" applyAlignment="1">
      <alignment horizontal="left" vertical="center"/>
    </xf>
    <xf numFmtId="166" fontId="40" fillId="24" borderId="10" xfId="49" applyNumberFormat="1" applyFont="1" applyFill="1" applyBorder="1" applyAlignment="1">
      <alignment horizontal="center" vertical="center" wrapText="1"/>
    </xf>
    <xf numFmtId="166" fontId="40" fillId="24" borderId="17" xfId="49" applyNumberFormat="1" applyFont="1" applyFill="1" applyBorder="1" applyAlignment="1">
      <alignment horizontal="center" vertical="center" wrapText="1"/>
    </xf>
    <xf numFmtId="166" fontId="40" fillId="24" borderId="16" xfId="49" applyNumberFormat="1" applyFont="1" applyFill="1" applyBorder="1" applyAlignment="1">
      <alignment horizontal="center" vertical="center" wrapText="1"/>
    </xf>
    <xf numFmtId="0" fontId="38" fillId="24" borderId="16" xfId="49" applyFont="1" applyFill="1" applyBorder="1" applyAlignment="1">
      <alignment horizontal="center" vertical="center" wrapText="1"/>
    </xf>
    <xf numFmtId="0" fontId="38" fillId="24" borderId="10" xfId="49" applyFont="1" applyFill="1" applyBorder="1" applyAlignment="1">
      <alignment horizontal="left" vertical="center"/>
    </xf>
    <xf numFmtId="166" fontId="38" fillId="24" borderId="10" xfId="49" applyNumberFormat="1" applyFont="1" applyFill="1" applyBorder="1" applyAlignment="1">
      <alignment horizontal="center" vertical="center" wrapText="1"/>
    </xf>
    <xf numFmtId="166" fontId="38" fillId="24" borderId="17" xfId="49" applyNumberFormat="1" applyFont="1" applyFill="1" applyBorder="1" applyAlignment="1">
      <alignment horizontal="center" vertical="center" wrapText="1"/>
    </xf>
    <xf numFmtId="166" fontId="38" fillId="24" borderId="16" xfId="49" applyNumberFormat="1" applyFont="1" applyFill="1" applyBorder="1" applyAlignment="1">
      <alignment horizontal="center" vertical="center" wrapText="1"/>
    </xf>
    <xf numFmtId="0" fontId="38" fillId="24" borderId="23" xfId="49" applyFont="1" applyFill="1" applyBorder="1" applyAlignment="1">
      <alignment horizontal="center" vertical="center" wrapText="1"/>
    </xf>
    <xf numFmtId="0" fontId="38" fillId="24" borderId="24" xfId="49" applyFont="1" applyFill="1" applyBorder="1" applyAlignment="1">
      <alignment horizontal="left" vertical="center"/>
    </xf>
    <xf numFmtId="166" fontId="38" fillId="24" borderId="23" xfId="49" applyNumberFormat="1" applyFont="1" applyFill="1" applyBorder="1" applyAlignment="1">
      <alignment horizontal="center" vertical="center" wrapText="1"/>
    </xf>
    <xf numFmtId="0" fontId="38" fillId="24" borderId="0" xfId="49" applyFont="1" applyFill="1" applyBorder="1" applyAlignment="1">
      <alignment horizontal="center" vertical="center" wrapText="1"/>
    </xf>
    <xf numFmtId="0" fontId="38" fillId="24" borderId="0" xfId="49" applyFont="1" applyFill="1" applyBorder="1" applyAlignment="1">
      <alignment horizontal="left" vertical="center"/>
    </xf>
    <xf numFmtId="0" fontId="38" fillId="24" borderId="22" xfId="49" applyFont="1" applyFill="1" applyBorder="1" applyAlignment="1">
      <alignment horizontal="left" vertical="center"/>
    </xf>
    <xf numFmtId="0" fontId="38" fillId="24" borderId="22" xfId="49" applyFont="1" applyFill="1" applyBorder="1" applyAlignment="1">
      <alignment horizontal="center" vertical="center" wrapText="1"/>
    </xf>
    <xf numFmtId="164" fontId="38" fillId="24" borderId="22" xfId="49" applyNumberFormat="1" applyFont="1" applyFill="1" applyBorder="1" applyAlignment="1">
      <alignment horizontal="center" vertical="center" wrapText="1"/>
    </xf>
    <xf numFmtId="0" fontId="41" fillId="24" borderId="0" xfId="49" applyFont="1" applyFill="1" applyAlignment="1">
      <alignment horizontal="center" vertical="center" wrapText="1"/>
    </xf>
    <xf numFmtId="0" fontId="26" fillId="24" borderId="0" xfId="49" applyFont="1" applyFill="1" applyAlignment="1">
      <alignment horizontal="center" vertical="center" wrapText="1"/>
    </xf>
    <xf numFmtId="0" fontId="26" fillId="24" borderId="0" xfId="49" applyFont="1" applyFill="1" applyAlignment="1">
      <alignment horizontal="left" vertical="center" wrapText="1"/>
    </xf>
    <xf numFmtId="0" fontId="36" fillId="24" borderId="0" xfId="49" applyFont="1" applyFill="1" applyBorder="1" applyAlignment="1">
      <alignment vertical="center" wrapText="1"/>
    </xf>
    <xf numFmtId="164" fontId="41" fillId="24" borderId="0" xfId="49" applyNumberFormat="1" applyFont="1" applyFill="1" applyAlignment="1">
      <alignment horizontal="center" vertical="center" wrapText="1"/>
    </xf>
    <xf numFmtId="0" fontId="38" fillId="24" borderId="0" xfId="49" applyFont="1" applyFill="1" applyAlignment="1">
      <alignment horizontal="center" vertical="center" wrapText="1"/>
    </xf>
    <xf numFmtId="0" fontId="30" fillId="24" borderId="0" xfId="49" applyFont="1" applyFill="1" applyAlignment="1">
      <alignment horizontal="left" vertical="center" wrapText="1"/>
    </xf>
    <xf numFmtId="0" fontId="30" fillId="24" borderId="0" xfId="49" applyFont="1" applyFill="1" applyAlignment="1">
      <alignment horizontal="center" vertical="center" wrapText="1"/>
    </xf>
    <xf numFmtId="0" fontId="33" fillId="24" borderId="0" xfId="49" applyFont="1" applyFill="1" applyBorder="1" applyAlignment="1">
      <alignment vertical="center" wrapText="1"/>
    </xf>
    <xf numFmtId="0" fontId="26" fillId="24" borderId="0" xfId="49" applyFont="1" applyFill="1" applyAlignment="1">
      <alignment horizontal="left" vertical="center"/>
    </xf>
    <xf numFmtId="0" fontId="26" fillId="24" borderId="0" xfId="49" applyFont="1" applyFill="1" applyBorder="1" applyAlignment="1">
      <alignment vertical="center" wrapText="1"/>
    </xf>
    <xf numFmtId="0" fontId="38" fillId="24" borderId="0" xfId="49" applyFont="1" applyFill="1" applyAlignment="1">
      <alignment horizontal="left" vertical="center" wrapText="1"/>
    </xf>
    <xf numFmtId="0" fontId="37" fillId="24" borderId="0" xfId="49" applyFont="1" applyFill="1" applyAlignment="1">
      <alignment horizontal="center" vertical="center" wrapText="1"/>
    </xf>
    <xf numFmtId="0" fontId="39" fillId="24" borderId="0" xfId="58" applyFont="1" applyFill="1" applyAlignment="1">
      <alignment horizontal="right" vertical="center"/>
    </xf>
    <xf numFmtId="0" fontId="39" fillId="24" borderId="0" xfId="58" applyFont="1" applyFill="1" applyAlignment="1">
      <alignment horizontal="center" vertical="center" wrapText="1"/>
    </xf>
    <xf numFmtId="0" fontId="25" fillId="24" borderId="0" xfId="45" applyFont="1" applyFill="1" applyAlignment="1" applyProtection="1">
      <alignment horizontal="center" vertical="center"/>
    </xf>
    <xf numFmtId="0" fontId="25" fillId="24" borderId="0" xfId="45" applyFont="1" applyFill="1" applyAlignment="1" applyProtection="1">
      <alignment vertical="center"/>
    </xf>
    <xf numFmtId="0" fontId="25" fillId="24" borderId="0" xfId="45" applyFont="1" applyFill="1" applyAlignment="1" applyProtection="1">
      <alignment horizontal="right" vertical="center"/>
    </xf>
    <xf numFmtId="0" fontId="37" fillId="24" borderId="10" xfId="45" applyFont="1" applyFill="1" applyBorder="1" applyAlignment="1" applyProtection="1">
      <alignment horizontal="center" vertical="center" wrapText="1"/>
    </xf>
    <xf numFmtId="0" fontId="37" fillId="24" borderId="18" xfId="45" applyFont="1" applyFill="1" applyBorder="1" applyAlignment="1" applyProtection="1">
      <alignment horizontal="center" vertical="center" wrapText="1"/>
    </xf>
    <xf numFmtId="0" fontId="50" fillId="24" borderId="10" xfId="45" applyFont="1" applyFill="1" applyBorder="1" applyAlignment="1" applyProtection="1">
      <alignment horizontal="center" vertical="center" wrapText="1"/>
    </xf>
    <xf numFmtId="0" fontId="26" fillId="24" borderId="10" xfId="45" applyFont="1" applyFill="1" applyBorder="1" applyAlignment="1" applyProtection="1">
      <alignment vertical="center" wrapText="1"/>
    </xf>
    <xf numFmtId="0" fontId="30" fillId="24" borderId="10" xfId="45" applyFont="1" applyFill="1" applyBorder="1" applyAlignment="1" applyProtection="1">
      <alignment horizontal="center" vertical="center" wrapText="1"/>
    </xf>
    <xf numFmtId="0" fontId="30" fillId="24" borderId="18" xfId="45" applyFont="1" applyFill="1" applyBorder="1" applyAlignment="1" applyProtection="1">
      <alignment horizontal="center" vertical="center" wrapText="1"/>
    </xf>
    <xf numFmtId="164" fontId="30" fillId="24" borderId="10" xfId="45" applyNumberFormat="1" applyFont="1" applyFill="1" applyBorder="1" applyAlignment="1" applyProtection="1">
      <alignment horizontal="center" vertical="center" wrapText="1"/>
    </xf>
    <xf numFmtId="164" fontId="30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24" borderId="18" xfId="45" applyFont="1" applyFill="1" applyBorder="1" applyAlignment="1" applyProtection="1">
      <alignment horizontal="left" vertical="center" wrapText="1"/>
    </xf>
    <xf numFmtId="164" fontId="25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5" fillId="24" borderId="18" xfId="0" applyFont="1" applyFill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40" fillId="24" borderId="21" xfId="0" applyFont="1" applyFill="1" applyBorder="1" applyAlignment="1">
      <alignment vertical="center" wrapText="1"/>
    </xf>
    <xf numFmtId="0" fontId="25" fillId="24" borderId="18" xfId="45" applyFont="1" applyFill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  <protection locked="0"/>
    </xf>
    <xf numFmtId="0" fontId="30" fillId="24" borderId="18" xfId="45" applyFont="1" applyFill="1" applyBorder="1" applyAlignment="1" applyProtection="1">
      <alignment horizontal="left" vertical="center" wrapText="1"/>
    </xf>
    <xf numFmtId="164" fontId="25" fillId="24" borderId="10" xfId="45" applyNumberFormat="1" applyFont="1" applyFill="1" applyBorder="1" applyAlignment="1" applyProtection="1">
      <alignment vertical="center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24" borderId="28" xfId="45" applyFont="1" applyFill="1" applyBorder="1" applyAlignment="1" applyProtection="1">
      <alignment vertical="center"/>
    </xf>
    <xf numFmtId="0" fontId="26" fillId="24" borderId="10" xfId="45" applyFont="1" applyFill="1" applyBorder="1" applyAlignment="1" applyProtection="1">
      <alignment horizontal="left" vertical="center" wrapText="1"/>
    </xf>
    <xf numFmtId="164" fontId="26" fillId="24" borderId="10" xfId="45" applyNumberFormat="1" applyFont="1" applyFill="1" applyBorder="1" applyAlignment="1" applyProtection="1">
      <alignment horizontal="center" vertical="center" wrapText="1"/>
    </xf>
    <xf numFmtId="164" fontId="26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5" fillId="24" borderId="10" xfId="45" applyFont="1" applyFill="1" applyBorder="1" applyAlignment="1" applyProtection="1">
      <alignment vertical="center"/>
    </xf>
    <xf numFmtId="0" fontId="30" fillId="24" borderId="28" xfId="45" applyFont="1" applyFill="1" applyBorder="1" applyAlignment="1" applyProtection="1">
      <alignment horizontal="center" vertical="center" wrapText="1"/>
    </xf>
    <xf numFmtId="0" fontId="25" fillId="24" borderId="10" xfId="45" applyFont="1" applyFill="1" applyBorder="1" applyAlignment="1" applyProtection="1">
      <alignment horizontal="center" vertical="center"/>
    </xf>
    <xf numFmtId="164" fontId="25" fillId="24" borderId="10" xfId="45" applyNumberFormat="1" applyFont="1" applyFill="1" applyBorder="1" applyAlignment="1" applyProtection="1">
      <alignment horizontal="center" vertical="center" wrapText="1"/>
    </xf>
    <xf numFmtId="0" fontId="25" fillId="24" borderId="28" xfId="45" applyFont="1" applyFill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/>
    </xf>
    <xf numFmtId="0" fontId="26" fillId="24" borderId="10" xfId="45" applyFont="1" applyFill="1" applyBorder="1" applyAlignment="1" applyProtection="1">
      <alignment vertical="center"/>
    </xf>
    <xf numFmtId="164" fontId="26" fillId="24" borderId="10" xfId="45" applyNumberFormat="1" applyFont="1" applyFill="1" applyBorder="1" applyAlignment="1" applyProtection="1">
      <alignment horizontal="center" vertical="center"/>
    </xf>
    <xf numFmtId="164" fontId="26" fillId="24" borderId="10" xfId="45" applyNumberFormat="1" applyFont="1" applyFill="1" applyBorder="1" applyAlignment="1" applyProtection="1">
      <alignment horizontal="center" vertical="center"/>
      <protection locked="0"/>
    </xf>
    <xf numFmtId="0" fontId="25" fillId="24" borderId="0" xfId="45" applyFont="1" applyFill="1" applyAlignment="1">
      <alignment vertical="center"/>
    </xf>
    <xf numFmtId="0" fontId="31" fillId="24" borderId="0" xfId="45" applyFont="1" applyFill="1" applyAlignment="1">
      <alignment horizontal="center" vertical="center" wrapText="1"/>
    </xf>
    <xf numFmtId="0" fontId="30" fillId="24" borderId="10" xfId="45" applyFont="1" applyFill="1" applyBorder="1" applyAlignment="1" applyProtection="1">
      <alignment horizontal="center" vertical="center"/>
    </xf>
    <xf numFmtId="0" fontId="30" fillId="24" borderId="0" xfId="45" applyFont="1" applyFill="1" applyAlignment="1" applyProtection="1">
      <alignment horizontal="center" vertical="center"/>
    </xf>
    <xf numFmtId="0" fontId="26" fillId="24" borderId="0" xfId="45" applyFont="1" applyFill="1" applyAlignment="1" applyProtection="1">
      <alignment vertical="center"/>
      <protection locked="0"/>
    </xf>
    <xf numFmtId="0" fontId="30" fillId="24" borderId="0" xfId="45" applyFont="1" applyFill="1" applyBorder="1" applyAlignment="1" applyProtection="1">
      <alignment horizontal="right" vertical="center" wrapText="1"/>
    </xf>
    <xf numFmtId="0" fontId="30" fillId="24" borderId="0" xfId="45" applyFont="1" applyFill="1" applyAlignment="1" applyProtection="1">
      <alignment vertical="center"/>
    </xf>
    <xf numFmtId="0" fontId="37" fillId="24" borderId="0" xfId="45" applyFont="1" applyFill="1" applyBorder="1" applyAlignment="1" applyProtection="1">
      <alignment horizontal="center" vertical="center"/>
    </xf>
    <xf numFmtId="0" fontId="29" fillId="24" borderId="0" xfId="45" applyFont="1" applyFill="1" applyAlignment="1" applyProtection="1">
      <alignment vertical="center"/>
      <protection hidden="1"/>
    </xf>
    <xf numFmtId="0" fontId="25" fillId="24" borderId="10" xfId="0" applyNumberFormat="1" applyFont="1" applyFill="1" applyBorder="1" applyAlignment="1" applyProtection="1">
      <alignment horizontal="center" vertical="center" wrapText="1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  <protection locked="0"/>
    </xf>
    <xf numFmtId="166" fontId="26" fillId="24" borderId="10" xfId="20" applyNumberFormat="1" applyFont="1" applyFill="1" applyBorder="1" applyAlignment="1" applyProtection="1">
      <alignment horizontal="center" vertical="center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5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 applyProtection="1">
      <alignment horizontal="center" vertical="center"/>
    </xf>
    <xf numFmtId="0" fontId="25" fillId="24" borderId="0" xfId="45" applyFont="1" applyFill="1" applyBorder="1" applyAlignment="1" applyProtection="1">
      <alignment vertical="center"/>
      <protection hidden="1"/>
    </xf>
    <xf numFmtId="0" fontId="25" fillId="24" borderId="0" xfId="45" applyFont="1" applyFill="1" applyAlignment="1" applyProtection="1">
      <alignment vertical="center"/>
      <protection hidden="1"/>
    </xf>
    <xf numFmtId="0" fontId="25" fillId="24" borderId="0" xfId="45" applyFont="1" applyFill="1" applyAlignment="1" applyProtection="1">
      <alignment vertical="center"/>
      <protection locked="0"/>
    </xf>
    <xf numFmtId="166" fontId="26" fillId="24" borderId="10" xfId="45" applyNumberFormat="1" applyFont="1" applyFill="1" applyBorder="1" applyAlignment="1" applyProtection="1">
      <alignment horizontal="center" vertical="center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 wrapText="1"/>
    </xf>
    <xf numFmtId="166" fontId="25" fillId="24" borderId="10" xfId="45" applyNumberFormat="1" applyFont="1" applyFill="1" applyBorder="1" applyAlignment="1" applyProtection="1">
      <alignment horizontal="center" vertical="center" wrapText="1"/>
    </xf>
    <xf numFmtId="166" fontId="25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6" fillId="24" borderId="10" xfId="45" applyNumberFormat="1" applyFont="1" applyFill="1" applyBorder="1" applyAlignment="1" applyProtection="1">
      <alignment horizontal="center" vertical="center" wrapText="1"/>
    </xf>
    <xf numFmtId="166" fontId="25" fillId="24" borderId="10" xfId="45" applyNumberFormat="1" applyFont="1" applyFill="1" applyBorder="1" applyAlignment="1" applyProtection="1">
      <alignment horizontal="center" vertical="center"/>
      <protection locked="0"/>
    </xf>
    <xf numFmtId="164" fontId="30" fillId="24" borderId="0" xfId="45" applyNumberFormat="1" applyFont="1" applyFill="1" applyBorder="1" applyAlignment="1" applyProtection="1">
      <alignment horizontal="center" vertical="center"/>
      <protection hidden="1"/>
    </xf>
    <xf numFmtId="0" fontId="25" fillId="24" borderId="0" xfId="45" applyFont="1" applyFill="1" applyBorder="1" applyAlignment="1" applyProtection="1">
      <alignment horizontal="center" vertical="center"/>
      <protection hidden="1"/>
    </xf>
    <xf numFmtId="0" fontId="25" fillId="24" borderId="0" xfId="45" applyFont="1" applyFill="1" applyBorder="1" applyAlignment="1" applyProtection="1">
      <alignment vertical="center"/>
      <protection locked="0"/>
    </xf>
    <xf numFmtId="166" fontId="29" fillId="26" borderId="10" xfId="20" applyNumberFormat="1" applyFont="1" applyFill="1" applyBorder="1" applyAlignment="1" applyProtection="1">
      <alignment horizontal="center" vertical="center"/>
      <protection locked="0"/>
    </xf>
    <xf numFmtId="0" fontId="29" fillId="26" borderId="0" xfId="45" applyFont="1" applyFill="1" applyBorder="1" applyAlignment="1" applyProtection="1">
      <alignment horizontal="center" vertical="center"/>
      <protection locked="0"/>
    </xf>
    <xf numFmtId="166" fontId="29" fillId="26" borderId="0" xfId="0" applyNumberFormat="1" applyFont="1" applyFill="1" applyBorder="1" applyAlignment="1" applyProtection="1">
      <alignment horizontal="center" vertic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4" borderId="33" xfId="45" applyFont="1" applyFill="1" applyBorder="1" applyAlignment="1">
      <alignment horizontal="center" vertical="center" wrapText="1"/>
    </xf>
    <xf numFmtId="0" fontId="51" fillId="24" borderId="0" xfId="45" applyFont="1" applyFill="1" applyBorder="1" applyAlignment="1">
      <alignment horizontal="center" vertical="center" wrapText="1"/>
    </xf>
    <xf numFmtId="0" fontId="26" fillId="24" borderId="12" xfId="45" applyFont="1" applyFill="1" applyBorder="1" applyAlignment="1" applyProtection="1">
      <alignment horizontal="center" vertical="center" wrapText="1"/>
      <protection locked="0"/>
    </xf>
    <xf numFmtId="0" fontId="37" fillId="24" borderId="0" xfId="45" applyFont="1" applyFill="1" applyBorder="1" applyAlignment="1" applyProtection="1">
      <alignment horizontal="center" vertical="center"/>
    </xf>
    <xf numFmtId="0" fontId="37" fillId="0" borderId="0" xfId="45" applyFont="1" applyBorder="1" applyAlignment="1" applyProtection="1">
      <alignment horizontal="center" vertical="center"/>
    </xf>
    <xf numFmtId="0" fontId="26" fillId="24" borderId="18" xfId="45" applyFont="1" applyFill="1" applyBorder="1" applyAlignment="1" applyProtection="1">
      <alignment horizontal="center" vertical="center" wrapText="1"/>
    </xf>
    <xf numFmtId="0" fontId="26" fillId="24" borderId="21" xfId="45" applyFont="1" applyFill="1" applyBorder="1" applyAlignment="1" applyProtection="1">
      <alignment horizontal="center" vertical="center" wrapText="1"/>
    </xf>
    <xf numFmtId="0" fontId="26" fillId="24" borderId="0" xfId="45" applyFont="1" applyFill="1" applyAlignment="1" applyProtection="1">
      <alignment horizontal="center" vertical="center"/>
    </xf>
    <xf numFmtId="0" fontId="26" fillId="24" borderId="0" xfId="45" applyFont="1" applyFill="1" applyAlignment="1" applyProtection="1">
      <alignment horizontal="center" vertical="center" wrapText="1"/>
      <protection locked="0"/>
    </xf>
    <xf numFmtId="0" fontId="29" fillId="24" borderId="0" xfId="45" applyFont="1" applyFill="1" applyAlignment="1" applyProtection="1">
      <alignment horizontal="center" vertical="center" wrapText="1"/>
      <protection locked="0"/>
    </xf>
    <xf numFmtId="0" fontId="26" fillId="24" borderId="0" xfId="45" applyFont="1" applyFill="1" applyAlignment="1" applyProtection="1">
      <alignment horizontal="center" vertical="center" wrapText="1"/>
    </xf>
    <xf numFmtId="0" fontId="30" fillId="24" borderId="0" xfId="45" applyFont="1" applyFill="1" applyAlignment="1" applyProtection="1">
      <alignment horizont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24" borderId="30" xfId="49" applyFont="1" applyFill="1" applyBorder="1" applyAlignment="1">
      <alignment horizontal="center" vertical="center" wrapText="1"/>
    </xf>
    <xf numFmtId="0" fontId="41" fillId="24" borderId="31" xfId="49" applyFont="1" applyFill="1" applyBorder="1" applyAlignment="1">
      <alignment horizontal="center" vertical="center" wrapText="1"/>
    </xf>
    <xf numFmtId="0" fontId="41" fillId="24" borderId="32" xfId="49" applyFont="1" applyFill="1" applyBorder="1" applyAlignment="1">
      <alignment horizontal="center" vertical="center" wrapText="1"/>
    </xf>
    <xf numFmtId="0" fontId="24" fillId="24" borderId="0" xfId="49" applyFont="1" applyFill="1" applyAlignment="1">
      <alignment horizontal="center" vertical="center" wrapText="1"/>
    </xf>
    <xf numFmtId="0" fontId="26" fillId="24" borderId="0" xfId="49" applyFont="1" applyFill="1" applyAlignment="1">
      <alignment horizontal="center" vertical="center" wrapText="1"/>
    </xf>
    <xf numFmtId="0" fontId="38" fillId="24" borderId="0" xfId="49" applyFont="1" applyFill="1" applyBorder="1" applyAlignment="1">
      <alignment horizontal="center" vertical="center" wrapText="1"/>
    </xf>
    <xf numFmtId="0" fontId="42" fillId="24" borderId="14" xfId="49" applyFont="1" applyFill="1" applyBorder="1" applyAlignment="1">
      <alignment horizontal="center" vertical="center" wrapText="1"/>
    </xf>
    <xf numFmtId="0" fontId="42" fillId="24" borderId="15" xfId="49" applyFont="1" applyFill="1" applyBorder="1" applyAlignment="1">
      <alignment horizontal="center" vertical="center" wrapText="1"/>
    </xf>
    <xf numFmtId="0" fontId="42" fillId="24" borderId="27" xfId="49" applyFont="1" applyFill="1" applyBorder="1" applyAlignment="1">
      <alignment horizontal="center" vertical="center" wrapText="1"/>
    </xf>
    <xf numFmtId="0" fontId="42" fillId="24" borderId="28" xfId="49" applyFont="1" applyFill="1" applyBorder="1" applyAlignment="1">
      <alignment horizontal="center" vertical="center" wrapText="1"/>
    </xf>
    <xf numFmtId="0" fontId="41" fillId="24" borderId="19" xfId="49" applyFont="1" applyFill="1" applyBorder="1" applyAlignment="1">
      <alignment horizontal="center" vertical="center" wrapText="1"/>
    </xf>
    <xf numFmtId="0" fontId="39" fillId="24" borderId="0" xfId="58" applyFont="1" applyFill="1" applyAlignment="1">
      <alignment horizontal="center" vertical="center" wrapText="1"/>
    </xf>
    <xf numFmtId="0" fontId="36" fillId="24" borderId="12" xfId="49" applyFont="1" applyFill="1" applyBorder="1" applyAlignment="1">
      <alignment horizontal="center" vertical="center" wrapText="1"/>
    </xf>
    <xf numFmtId="0" fontId="57" fillId="24" borderId="11" xfId="49" applyFont="1" applyFill="1" applyBorder="1" applyAlignment="1">
      <alignment horizontal="center" vertical="center" wrapText="1"/>
    </xf>
    <xf numFmtId="0" fontId="26" fillId="24" borderId="12" xfId="49" applyFont="1" applyFill="1" applyBorder="1" applyAlignment="1">
      <alignment horizontal="center" vertical="center" wrapText="1"/>
    </xf>
    <xf numFmtId="0" fontId="33" fillId="24" borderId="11" xfId="49" applyFont="1" applyFill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9" fillId="0" borderId="12" xfId="45" applyFont="1" applyBorder="1" applyAlignment="1">
      <alignment horizontal="center" vertical="center"/>
    </xf>
    <xf numFmtId="0" fontId="27" fillId="24" borderId="0" xfId="0" applyFont="1" applyFill="1" applyBorder="1" applyAlignment="1">
      <alignment horizontal="center" vertical="center"/>
    </xf>
    <xf numFmtId="0" fontId="56" fillId="24" borderId="0" xfId="0" applyFont="1" applyFill="1" applyAlignment="1">
      <alignment horizontal="center" vertical="center"/>
    </xf>
    <xf numFmtId="0" fontId="26" fillId="24" borderId="0" xfId="0" applyFont="1" applyFill="1" applyAlignment="1">
      <alignment horizontal="center" vertical="center" wrapText="1"/>
    </xf>
    <xf numFmtId="165" fontId="26" fillId="24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Z78" sqref="Z78"/>
    </sheetView>
  </sheetViews>
  <sheetFormatPr defaultColWidth="9.140625" defaultRowHeight="17.25"/>
  <cols>
    <col min="1" max="1" width="6.5703125" style="7" customWidth="1"/>
    <col min="2" max="2" width="55" style="7" customWidth="1"/>
    <col min="3" max="3" width="27.28515625" style="7" customWidth="1"/>
    <col min="4" max="4" width="18.28515625" style="46" customWidth="1"/>
    <col min="5" max="5" width="13.425781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1" width="0" style="7" hidden="1" customWidth="1"/>
    <col min="22" max="16384" width="9.140625" style="7"/>
  </cols>
  <sheetData>
    <row r="1" spans="1:13">
      <c r="C1" s="45"/>
      <c r="D1" s="45" t="s">
        <v>296</v>
      </c>
      <c r="E1" s="45"/>
    </row>
    <row r="2" spans="1:13">
      <c r="C2" s="45"/>
      <c r="D2" s="45" t="s">
        <v>29</v>
      </c>
      <c r="E2" s="45"/>
    </row>
    <row r="3" spans="1:13">
      <c r="C3" s="45"/>
      <c r="D3" s="45" t="s">
        <v>30</v>
      </c>
      <c r="E3" s="45"/>
    </row>
    <row r="4" spans="1:13">
      <c r="C4" s="196"/>
      <c r="D4" s="196" t="s">
        <v>244</v>
      </c>
      <c r="E4" s="45"/>
    </row>
    <row r="5" spans="1:13">
      <c r="C5" s="196"/>
      <c r="D5" s="196" t="s">
        <v>198</v>
      </c>
      <c r="E5" s="45"/>
    </row>
    <row r="6" spans="1:13" hidden="1">
      <c r="C6" s="46"/>
      <c r="D6" s="44"/>
      <c r="E6" s="47"/>
    </row>
    <row r="7" spans="1:13" ht="20.25">
      <c r="A7" s="566" t="s">
        <v>43</v>
      </c>
      <c r="B7" s="566"/>
      <c r="C7" s="566"/>
      <c r="D7" s="566"/>
      <c r="E7" s="48"/>
    </row>
    <row r="8" spans="1:13" ht="20.25">
      <c r="A8" s="567" t="s">
        <v>271</v>
      </c>
      <c r="B8" s="567"/>
      <c r="C8" s="567"/>
      <c r="D8" s="567"/>
    </row>
    <row r="9" spans="1:13">
      <c r="A9" s="568" t="s">
        <v>243</v>
      </c>
      <c r="B9" s="568"/>
      <c r="C9" s="568"/>
      <c r="D9" s="568"/>
      <c r="E9" s="49"/>
      <c r="F9" s="50"/>
      <c r="G9" s="50"/>
      <c r="H9" s="50"/>
      <c r="I9" s="50"/>
      <c r="J9" s="50"/>
    </row>
    <row r="10" spans="1:13" ht="25.5">
      <c r="A10" s="51"/>
      <c r="B10" s="51"/>
      <c r="C10" s="51"/>
      <c r="D10" s="52" t="s">
        <v>54</v>
      </c>
      <c r="E10" s="53"/>
    </row>
    <row r="11" spans="1:13" ht="20.25">
      <c r="A11" s="54" t="s">
        <v>7</v>
      </c>
      <c r="B11" s="55" t="s">
        <v>149</v>
      </c>
      <c r="C11" s="56"/>
      <c r="D11" s="292"/>
      <c r="E11" s="53"/>
    </row>
    <row r="12" spans="1:13">
      <c r="A12" s="174">
        <v>1</v>
      </c>
      <c r="B12" s="175" t="s">
        <v>120</v>
      </c>
      <c r="C12" s="59"/>
      <c r="D12" s="293">
        <v>54243.7</v>
      </c>
      <c r="E12" s="53">
        <v>54243.7</v>
      </c>
    </row>
    <row r="13" spans="1:13" s="3" customFormat="1" hidden="1">
      <c r="A13" s="174">
        <v>2</v>
      </c>
      <c r="B13" s="175" t="s">
        <v>8</v>
      </c>
      <c r="C13" s="61"/>
      <c r="D13" s="293"/>
      <c r="E13" s="294" t="s">
        <v>221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74">
        <v>3</v>
      </c>
      <c r="B14" s="175" t="s">
        <v>55</v>
      </c>
      <c r="C14" s="59"/>
      <c r="D14" s="293"/>
      <c r="E14" s="296" t="s">
        <v>221</v>
      </c>
    </row>
    <row r="15" spans="1:13" hidden="1">
      <c r="A15" s="174">
        <v>4</v>
      </c>
      <c r="B15" s="175" t="s">
        <v>65</v>
      </c>
      <c r="C15" s="59"/>
      <c r="D15" s="293">
        <f>+Komunal!M28</f>
        <v>0</v>
      </c>
      <c r="E15" s="53"/>
    </row>
    <row r="16" spans="1:13" hidden="1">
      <c r="A16" s="174">
        <v>5</v>
      </c>
      <c r="B16" s="175" t="s">
        <v>121</v>
      </c>
      <c r="C16" s="59"/>
      <c r="D16" s="293"/>
      <c r="E16" s="53"/>
    </row>
    <row r="17" spans="1:23 16384:16384" hidden="1">
      <c r="A17" s="561">
        <v>6</v>
      </c>
      <c r="B17" s="175" t="s">
        <v>9</v>
      </c>
      <c r="C17" s="59"/>
      <c r="D17" s="562"/>
      <c r="E17" s="53"/>
    </row>
    <row r="18" spans="1:23 16384:16384" hidden="1">
      <c r="A18" s="174">
        <v>7</v>
      </c>
      <c r="B18" s="176" t="s">
        <v>74</v>
      </c>
      <c r="C18" s="59"/>
      <c r="D18" s="218"/>
      <c r="E18" s="53"/>
    </row>
    <row r="19" spans="1:23 16384:16384">
      <c r="A19" s="174">
        <v>2</v>
      </c>
      <c r="B19" s="175" t="s">
        <v>128</v>
      </c>
      <c r="C19" s="59"/>
      <c r="D19" s="220">
        <f>SUM(D20:D21)</f>
        <v>3751.6</v>
      </c>
      <c r="E19" s="53"/>
    </row>
    <row r="20" spans="1:23 16384:16384" s="3" customFormat="1" ht="16.5">
      <c r="A20" s="180">
        <v>2.1</v>
      </c>
      <c r="B20" s="39" t="s">
        <v>75</v>
      </c>
      <c r="C20" s="61"/>
      <c r="D20" s="227">
        <f>+D67</f>
        <v>3751.6</v>
      </c>
      <c r="E20" s="72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>
      <c r="A21" s="180" t="s">
        <v>204</v>
      </c>
      <c r="B21" s="39" t="s">
        <v>76</v>
      </c>
      <c r="C21" s="61"/>
      <c r="D21" s="219"/>
      <c r="E21" s="72" t="s">
        <v>225</v>
      </c>
      <c r="F21" s="2"/>
      <c r="G21" s="2"/>
      <c r="H21" s="301"/>
      <c r="I21" s="2"/>
      <c r="J21" s="2"/>
      <c r="K21" s="2"/>
      <c r="L21" s="2"/>
      <c r="M21" s="2"/>
    </row>
    <row r="22" spans="1:23 16384:16384" hidden="1">
      <c r="A22" s="174">
        <v>9</v>
      </c>
      <c r="B22" s="177" t="s">
        <v>10</v>
      </c>
      <c r="C22" s="59"/>
      <c r="D22" s="218"/>
      <c r="E22" s="53"/>
    </row>
    <row r="23" spans="1:23 16384:16384" s="3" customFormat="1" hidden="1">
      <c r="A23" s="178">
        <v>10</v>
      </c>
      <c r="B23" s="78"/>
      <c r="C23" s="61"/>
      <c r="D23" s="218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>
      <c r="A24" s="174">
        <v>11</v>
      </c>
      <c r="B24" s="179"/>
      <c r="C24" s="61"/>
      <c r="D24" s="218"/>
      <c r="E24" s="384" t="s">
        <v>193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>
      <c r="A25" s="178">
        <v>3</v>
      </c>
      <c r="B25" s="78" t="s">
        <v>302</v>
      </c>
      <c r="C25" s="61"/>
      <c r="D25" s="218">
        <f>SUM(D26:D27)</f>
        <v>24</v>
      </c>
      <c r="E25" s="27"/>
      <c r="F25" s="2"/>
      <c r="G25" s="2"/>
      <c r="H25" s="2"/>
      <c r="I25" s="2"/>
      <c r="J25" s="2"/>
      <c r="K25" s="2"/>
      <c r="L25" s="2"/>
      <c r="M25" s="2"/>
      <c r="XFD25" s="565">
        <f>SUM(A25:XFC25)</f>
        <v>27</v>
      </c>
    </row>
    <row r="26" spans="1:23 16384:16384" s="3" customFormat="1" ht="7.5" hidden="1" customHeight="1">
      <c r="A26" s="180">
        <v>5.0999999999999996</v>
      </c>
      <c r="B26" s="39" t="s">
        <v>303</v>
      </c>
      <c r="C26" s="61"/>
      <c r="D26" s="227"/>
      <c r="E26" s="72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>
      <c r="A27" s="180">
        <v>3.1</v>
      </c>
      <c r="B27" s="39" t="s">
        <v>304</v>
      </c>
      <c r="C27" s="61"/>
      <c r="D27" s="227">
        <v>24</v>
      </c>
      <c r="E27" s="72"/>
      <c r="F27" s="2"/>
      <c r="G27" s="2"/>
      <c r="H27" s="2"/>
      <c r="I27" s="2"/>
      <c r="J27" s="2"/>
      <c r="K27" s="2"/>
      <c r="L27" s="2"/>
      <c r="M27" s="2"/>
      <c r="XFD27" s="3">
        <f>SUM(A27:XFC27)</f>
        <v>27.1</v>
      </c>
    </row>
    <row r="28" spans="1:23 16384:16384">
      <c r="A28" s="54"/>
      <c r="B28" s="63" t="s">
        <v>31</v>
      </c>
      <c r="C28" s="56"/>
      <c r="D28" s="266">
        <f>SUM(D12:D19,D22:D25)</f>
        <v>58019.299999999996</v>
      </c>
      <c r="E28" s="53"/>
    </row>
    <row r="29" spans="1:23 16384:16384">
      <c r="A29" s="58"/>
      <c r="B29" s="54"/>
      <c r="C29" s="59"/>
      <c r="D29" s="220"/>
      <c r="E29" s="53"/>
    </row>
    <row r="30" spans="1:23 16384:16384" ht="20.25">
      <c r="A30" s="54" t="s">
        <v>11</v>
      </c>
      <c r="B30" s="64" t="s">
        <v>150</v>
      </c>
      <c r="C30" s="57"/>
      <c r="D30" s="267"/>
      <c r="E30" s="53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>
      <c r="A31" s="174">
        <v>1</v>
      </c>
      <c r="B31" s="78" t="s">
        <v>295</v>
      </c>
      <c r="C31" s="59"/>
      <c r="D31" s="220">
        <f>+Ashkhatavardz!M11-'Dramakan hosqer'!C85</f>
        <v>32887.4</v>
      </c>
      <c r="E31" s="53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hidden="1" customHeight="1">
      <c r="A32" s="181">
        <v>1.1000000000000001</v>
      </c>
      <c r="B32" s="182" t="s">
        <v>122</v>
      </c>
      <c r="C32" s="61"/>
      <c r="D32" s="227">
        <f>+Ashkhatavardz!C8+Ashkhatavardz!J7</f>
        <v>0</v>
      </c>
      <c r="E32" s="255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81">
        <v>1.2</v>
      </c>
      <c r="B33" s="182" t="s">
        <v>13</v>
      </c>
      <c r="C33" s="61"/>
      <c r="D33" s="227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74">
        <v>2</v>
      </c>
      <c r="B34" s="175" t="s">
        <v>16</v>
      </c>
      <c r="C34" s="61"/>
      <c r="D34" s="218">
        <f>+'Snund ev finans. pastaci'!E11</f>
        <v>12097.1</v>
      </c>
      <c r="E34" s="72"/>
      <c r="F34" s="2"/>
      <c r="G34" s="2"/>
      <c r="H34" s="2"/>
      <c r="I34" s="2"/>
      <c r="J34" s="288"/>
      <c r="K34" s="289"/>
      <c r="L34" s="290"/>
      <c r="M34" s="289"/>
      <c r="N34" s="289"/>
      <c r="O34" s="289"/>
      <c r="P34" s="291"/>
      <c r="Q34" s="109"/>
      <c r="R34" s="219"/>
      <c r="S34" s="109"/>
      <c r="T34" s="2"/>
      <c r="U34" s="2"/>
      <c r="V34" s="2"/>
      <c r="W34" s="2"/>
    </row>
    <row r="35" spans="1:23">
      <c r="A35" s="174">
        <v>3</v>
      </c>
      <c r="B35" s="175" t="s">
        <v>15</v>
      </c>
      <c r="C35" s="59"/>
      <c r="D35" s="218">
        <f>+Komunal!F20</f>
        <v>3860.6</v>
      </c>
      <c r="E35" s="30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74">
        <v>4</v>
      </c>
      <c r="B36" s="175" t="s">
        <v>14</v>
      </c>
      <c r="C36" s="59"/>
      <c r="D36" s="218">
        <f>+Komunal!J20</f>
        <v>1526.6</v>
      </c>
      <c r="E36" s="30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74">
        <v>5</v>
      </c>
      <c r="B37" s="175" t="s">
        <v>17</v>
      </c>
      <c r="C37" s="59"/>
      <c r="D37" s="218">
        <f>+Komunal!M20</f>
        <v>897.6</v>
      </c>
      <c r="E37" s="30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74">
        <v>6</v>
      </c>
      <c r="B38" s="175" t="s">
        <v>18</v>
      </c>
      <c r="C38" s="59"/>
      <c r="D38" s="218">
        <v>90</v>
      </c>
      <c r="E38" s="53"/>
    </row>
    <row r="39" spans="1:23">
      <c r="A39" s="174">
        <v>7</v>
      </c>
      <c r="B39" s="175" t="s">
        <v>19</v>
      </c>
      <c r="C39" s="59"/>
      <c r="D39" s="218">
        <v>60</v>
      </c>
      <c r="E39" s="53"/>
    </row>
    <row r="40" spans="1:23">
      <c r="A40" s="174">
        <v>8</v>
      </c>
      <c r="B40" s="175" t="s">
        <v>20</v>
      </c>
      <c r="C40" s="62"/>
      <c r="D40" s="268">
        <f>SUM(D41:D43)</f>
        <v>204.45</v>
      </c>
      <c r="E40" s="53"/>
    </row>
    <row r="41" spans="1:23" s="3" customFormat="1" ht="13.5">
      <c r="A41" s="180">
        <v>8.1</v>
      </c>
      <c r="B41" s="39" t="s">
        <v>21</v>
      </c>
      <c r="C41" s="61"/>
      <c r="D41" s="219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>
      <c r="A42" s="180">
        <v>8.1999999999999993</v>
      </c>
      <c r="B42" s="39" t="s">
        <v>22</v>
      </c>
      <c r="C42" s="61"/>
      <c r="D42" s="219">
        <v>87.6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3.5">
      <c r="A43" s="180">
        <v>8.3000000000000007</v>
      </c>
      <c r="B43" s="39" t="s">
        <v>23</v>
      </c>
      <c r="C43" s="61"/>
      <c r="D43" s="219">
        <v>59.25</v>
      </c>
      <c r="E43" s="9"/>
      <c r="F43" s="2"/>
      <c r="G43" s="2"/>
      <c r="H43" s="2"/>
      <c r="I43" s="2"/>
      <c r="J43" s="2"/>
      <c r="K43" s="2"/>
      <c r="L43" s="2"/>
      <c r="M43" s="2"/>
      <c r="P43" s="569" t="s">
        <v>240</v>
      </c>
    </row>
    <row r="44" spans="1:23" ht="18" thickBot="1">
      <c r="A44" s="174">
        <v>9</v>
      </c>
      <c r="B44" s="175" t="s">
        <v>24</v>
      </c>
      <c r="C44" s="59"/>
      <c r="D44" s="218">
        <v>5</v>
      </c>
      <c r="E44" s="53"/>
      <c r="J44" s="109" t="s">
        <v>201</v>
      </c>
      <c r="N44" s="8" t="s">
        <v>241</v>
      </c>
      <c r="O44" s="8"/>
      <c r="P44" s="570"/>
    </row>
    <row r="45" spans="1:23" ht="18" thickBot="1">
      <c r="A45" s="174">
        <v>10</v>
      </c>
      <c r="B45" s="175" t="s">
        <v>32</v>
      </c>
      <c r="C45" s="59"/>
      <c r="D45" s="218">
        <f>R45</f>
        <v>734.7</v>
      </c>
      <c r="E45" s="53"/>
      <c r="J45" s="257">
        <v>5</v>
      </c>
      <c r="K45" s="109" t="s">
        <v>199</v>
      </c>
      <c r="L45" s="259">
        <v>147</v>
      </c>
      <c r="M45" s="109" t="s">
        <v>200</v>
      </c>
      <c r="N45" s="258">
        <f>+J45*L45/12*2</f>
        <v>122.5</v>
      </c>
      <c r="O45" s="46" t="s">
        <v>222</v>
      </c>
      <c r="P45" s="299">
        <v>612.20000000000005</v>
      </c>
      <c r="Q45" s="7" t="s">
        <v>200</v>
      </c>
      <c r="R45" s="297">
        <f>+N45+P45</f>
        <v>734.7</v>
      </c>
    </row>
    <row r="46" spans="1:23">
      <c r="A46" s="174">
        <v>11</v>
      </c>
      <c r="B46" s="175" t="s">
        <v>25</v>
      </c>
      <c r="C46" s="59"/>
      <c r="D46" s="218">
        <v>60</v>
      </c>
      <c r="E46" s="53"/>
    </row>
    <row r="47" spans="1:23">
      <c r="A47" s="174">
        <v>12</v>
      </c>
      <c r="B47" s="198" t="s">
        <v>77</v>
      </c>
      <c r="C47" s="59"/>
      <c r="D47" s="218">
        <v>90</v>
      </c>
      <c r="E47" s="53" t="s">
        <v>292</v>
      </c>
    </row>
    <row r="48" spans="1:23">
      <c r="A48" s="174">
        <v>13</v>
      </c>
      <c r="B48" s="175" t="s">
        <v>50</v>
      </c>
      <c r="C48" s="59"/>
      <c r="D48" s="218">
        <v>20</v>
      </c>
      <c r="E48" s="53"/>
    </row>
    <row r="49" spans="1:6">
      <c r="A49" s="174">
        <v>14</v>
      </c>
      <c r="B49" s="175" t="s">
        <v>123</v>
      </c>
      <c r="C49" s="59"/>
      <c r="D49" s="218">
        <v>50</v>
      </c>
      <c r="E49" s="53"/>
    </row>
    <row r="50" spans="1:6">
      <c r="A50" s="174">
        <v>15</v>
      </c>
      <c r="B50" s="175" t="s">
        <v>124</v>
      </c>
      <c r="C50" s="59"/>
      <c r="D50" s="218">
        <v>77</v>
      </c>
      <c r="E50" s="53"/>
      <c r="F50" s="60"/>
    </row>
    <row r="51" spans="1:6">
      <c r="A51" s="174">
        <v>16</v>
      </c>
      <c r="B51" s="175" t="s">
        <v>26</v>
      </c>
      <c r="C51" s="59"/>
      <c r="D51" s="218">
        <v>150</v>
      </c>
      <c r="E51" s="53"/>
      <c r="F51" s="60"/>
    </row>
    <row r="52" spans="1:6">
      <c r="A52" s="174">
        <v>17</v>
      </c>
      <c r="B52" s="175" t="s">
        <v>27</v>
      </c>
      <c r="C52" s="59"/>
      <c r="D52" s="218">
        <v>216.7</v>
      </c>
      <c r="E52" s="53"/>
    </row>
    <row r="53" spans="1:6" hidden="1">
      <c r="A53" s="174">
        <v>18</v>
      </c>
      <c r="B53" s="175" t="s">
        <v>69</v>
      </c>
      <c r="C53" s="59"/>
      <c r="D53" s="218"/>
      <c r="E53" s="53"/>
    </row>
    <row r="54" spans="1:6" hidden="1">
      <c r="A54" s="174">
        <v>19</v>
      </c>
      <c r="B54" s="175" t="s">
        <v>56</v>
      </c>
      <c r="C54" s="59"/>
      <c r="D54" s="218">
        <f>+D15</f>
        <v>0</v>
      </c>
      <c r="E54" s="53"/>
    </row>
    <row r="55" spans="1:6">
      <c r="A55" s="174">
        <v>18</v>
      </c>
      <c r="B55" s="175" t="s">
        <v>47</v>
      </c>
      <c r="C55" s="59"/>
      <c r="D55" s="218">
        <v>52</v>
      </c>
      <c r="E55" s="53"/>
    </row>
    <row r="56" spans="1:6">
      <c r="A56" s="174">
        <v>19</v>
      </c>
      <c r="B56" s="175" t="s">
        <v>78</v>
      </c>
      <c r="C56" s="59"/>
      <c r="D56" s="218">
        <v>43</v>
      </c>
      <c r="E56" s="53"/>
    </row>
    <row r="57" spans="1:6">
      <c r="A57" s="174">
        <v>20</v>
      </c>
      <c r="B57" s="175" t="s">
        <v>79</v>
      </c>
      <c r="C57" s="59"/>
      <c r="D57" s="218">
        <v>95</v>
      </c>
      <c r="E57" s="53"/>
    </row>
    <row r="58" spans="1:6">
      <c r="A58" s="174">
        <v>21</v>
      </c>
      <c r="B58" s="175" t="s">
        <v>48</v>
      </c>
      <c r="C58" s="59"/>
      <c r="D58" s="218">
        <v>3</v>
      </c>
      <c r="E58" s="53"/>
    </row>
    <row r="59" spans="1:6" hidden="1">
      <c r="A59" s="174">
        <v>24</v>
      </c>
      <c r="B59" s="175" t="s">
        <v>125</v>
      </c>
      <c r="C59" s="59"/>
      <c r="D59" s="218"/>
      <c r="E59" s="53"/>
    </row>
    <row r="60" spans="1:6" hidden="1">
      <c r="A60" s="174">
        <v>25</v>
      </c>
      <c r="B60" s="175" t="s">
        <v>49</v>
      </c>
      <c r="C60" s="59"/>
      <c r="D60" s="218"/>
      <c r="E60" s="53"/>
    </row>
    <row r="61" spans="1:6">
      <c r="A61" s="174">
        <v>22</v>
      </c>
      <c r="B61" s="175" t="s">
        <v>66</v>
      </c>
      <c r="C61" s="59"/>
      <c r="D61" s="218">
        <f>+D27</f>
        <v>24</v>
      </c>
      <c r="E61" s="53"/>
    </row>
    <row r="62" spans="1:6" hidden="1">
      <c r="A62" s="174">
        <v>27</v>
      </c>
      <c r="B62" s="175" t="s">
        <v>80</v>
      </c>
      <c r="C62" s="59"/>
      <c r="D62" s="218"/>
      <c r="E62" s="53"/>
    </row>
    <row r="63" spans="1:6" hidden="1">
      <c r="A63" s="174">
        <v>28</v>
      </c>
      <c r="B63" s="175" t="s">
        <v>159</v>
      </c>
      <c r="C63" s="59"/>
      <c r="D63" s="218"/>
      <c r="E63" s="53"/>
    </row>
    <row r="64" spans="1:6" hidden="1">
      <c r="A64" s="174">
        <v>29</v>
      </c>
      <c r="B64" s="179"/>
      <c r="C64" s="59"/>
      <c r="D64" s="218"/>
      <c r="E64" s="53"/>
    </row>
    <row r="65" spans="1:14" hidden="1">
      <c r="A65" s="174">
        <v>30</v>
      </c>
      <c r="B65" s="179"/>
      <c r="C65" s="59"/>
      <c r="D65" s="218"/>
      <c r="E65" s="384" t="s">
        <v>126</v>
      </c>
    </row>
    <row r="66" spans="1:14">
      <c r="A66" s="174">
        <v>23</v>
      </c>
      <c r="B66" s="78" t="s">
        <v>28</v>
      </c>
      <c r="C66" s="59"/>
      <c r="D66" s="218">
        <f>D67</f>
        <v>3751.6</v>
      </c>
      <c r="E66" s="53"/>
    </row>
    <row r="67" spans="1:14" s="3" customFormat="1" ht="13.5">
      <c r="A67" s="181">
        <v>23.1</v>
      </c>
      <c r="B67" s="71" t="s">
        <v>81</v>
      </c>
      <c r="C67" s="61"/>
      <c r="D67" s="219">
        <v>3751.6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74">
        <v>24</v>
      </c>
      <c r="B68" s="175" t="s">
        <v>82</v>
      </c>
      <c r="C68" s="59"/>
      <c r="D68" s="218">
        <v>12</v>
      </c>
      <c r="E68" s="53"/>
    </row>
    <row r="69" spans="1:14" s="18" customFormat="1">
      <c r="A69" s="174">
        <v>25</v>
      </c>
      <c r="B69" s="175" t="s">
        <v>70</v>
      </c>
      <c r="C69" s="59"/>
      <c r="D69" s="218">
        <v>1011.5</v>
      </c>
      <c r="E69" s="65">
        <v>678.1</v>
      </c>
      <c r="F69" s="17" t="s">
        <v>294</v>
      </c>
      <c r="G69" s="17"/>
      <c r="H69" s="17"/>
      <c r="I69" s="17"/>
      <c r="J69" s="17"/>
      <c r="K69" s="17"/>
      <c r="L69" s="17"/>
      <c r="M69" s="17"/>
    </row>
    <row r="70" spans="1:14" ht="23.25" customHeight="1">
      <c r="A70" s="66"/>
      <c r="B70" s="67" t="s">
        <v>33</v>
      </c>
      <c r="C70" s="56"/>
      <c r="D70" s="266">
        <f>SUM(D31,D34:D40,D44:D66,D68:D69)</f>
        <v>58019.249999999985</v>
      </c>
      <c r="E70" s="263">
        <f>+D28-D70</f>
        <v>5.0000000010186341E-2</v>
      </c>
    </row>
    <row r="71" spans="1:14" ht="37.5" customHeight="1">
      <c r="B71" s="68"/>
      <c r="C71" s="11"/>
      <c r="D71" s="58"/>
      <c r="E71" s="53"/>
    </row>
    <row r="72" spans="1:14" ht="26.25" hidden="1" customHeight="1">
      <c r="B72" s="10" t="s">
        <v>2</v>
      </c>
      <c r="C72" s="269" t="s">
        <v>269</v>
      </c>
      <c r="D72" s="193"/>
      <c r="E72" s="53"/>
    </row>
    <row r="73" spans="1:14" ht="12.75" hidden="1" customHeight="1">
      <c r="B73" s="68"/>
      <c r="C73" s="217" t="s">
        <v>97</v>
      </c>
      <c r="D73" s="194"/>
      <c r="E73" s="53"/>
    </row>
    <row r="74" spans="1:14" ht="27" hidden="1" customHeight="1">
      <c r="B74" s="10" t="s">
        <v>6</v>
      </c>
      <c r="C74" s="269" t="s">
        <v>270</v>
      </c>
      <c r="D74" s="193"/>
      <c r="E74" s="53"/>
    </row>
    <row r="75" spans="1:14" ht="13.5" hidden="1" customHeight="1">
      <c r="B75" s="69"/>
      <c r="C75" s="217" t="s">
        <v>97</v>
      </c>
      <c r="D75" s="194"/>
      <c r="E75" s="53"/>
    </row>
    <row r="76" spans="1:14" hidden="1">
      <c r="B76" s="8" t="s">
        <v>207</v>
      </c>
      <c r="C76" s="69"/>
      <c r="D76" s="58"/>
      <c r="E76" s="53"/>
    </row>
    <row r="77" spans="1:14" s="69" customFormat="1" ht="34.5" customHeight="1">
      <c r="B77" s="385" t="s">
        <v>245</v>
      </c>
      <c r="D77" s="295" t="s">
        <v>268</v>
      </c>
      <c r="E77" s="58"/>
      <c r="F77" s="53"/>
      <c r="G77" s="53"/>
      <c r="H77" s="53"/>
      <c r="I77" s="53"/>
      <c r="J77" s="53"/>
      <c r="K77" s="53"/>
      <c r="L77" s="53"/>
      <c r="M77" s="53"/>
      <c r="N77" s="53"/>
    </row>
    <row r="78" spans="1:14" s="69" customFormat="1" ht="40.5" customHeight="1">
      <c r="B78" s="226"/>
      <c r="C78" s="215"/>
      <c r="E78" s="58"/>
      <c r="F78" s="53"/>
      <c r="G78" s="53"/>
      <c r="H78" s="53"/>
      <c r="I78" s="53"/>
      <c r="J78" s="53"/>
      <c r="K78" s="53"/>
      <c r="L78" s="53"/>
      <c r="M78" s="53"/>
      <c r="N78" s="53"/>
    </row>
    <row r="79" spans="1:14" hidden="1">
      <c r="B79" s="69"/>
      <c r="C79" s="69"/>
      <c r="D79" s="58"/>
      <c r="E79" s="53"/>
    </row>
    <row r="80" spans="1:14">
      <c r="B80" s="69"/>
      <c r="C80" s="69"/>
      <c r="D80" s="58"/>
      <c r="E80" s="53"/>
    </row>
    <row r="81" spans="2:4">
      <c r="B81" s="69"/>
      <c r="C81" s="69"/>
      <c r="D81" s="58"/>
    </row>
    <row r="82" spans="2:4">
      <c r="B82" s="69"/>
      <c r="C82" s="69"/>
      <c r="D82" s="58"/>
    </row>
    <row r="83" spans="2:4">
      <c r="B83" s="69"/>
      <c r="C83" s="69"/>
      <c r="D83" s="58"/>
    </row>
    <row r="84" spans="2:4">
      <c r="B84" s="69"/>
      <c r="C84" s="69"/>
      <c r="D84" s="58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9" zoomScaleSheetLayoutView="100" workbookViewId="0">
      <selection activeCell="E46" sqref="E1:K1048576"/>
    </sheetView>
  </sheetViews>
  <sheetFormatPr defaultColWidth="9.140625" defaultRowHeight="13.5"/>
  <cols>
    <col min="1" max="1" width="4.85546875" style="101" customWidth="1"/>
    <col min="2" max="2" width="80.85546875" style="101" customWidth="1"/>
    <col min="3" max="3" width="26.42578125" style="101" customWidth="1"/>
    <col min="4" max="4" width="23.140625" style="130" hidden="1" customWidth="1"/>
    <col min="5" max="5" width="23.140625" style="109" hidden="1" customWidth="1"/>
    <col min="6" max="6" width="1.5703125" style="109" hidden="1" customWidth="1"/>
    <col min="7" max="7" width="1.7109375" style="109" hidden="1" customWidth="1"/>
    <col min="8" max="8" width="11.85546875" style="109" hidden="1" customWidth="1"/>
    <col min="9" max="11" width="0" style="100" hidden="1" customWidth="1"/>
    <col min="12" max="16384" width="9.140625" style="101"/>
  </cols>
  <sheetData>
    <row r="1" spans="1:11" s="92" customFormat="1" ht="17.25">
      <c r="A1" s="90"/>
      <c r="B1" s="91"/>
      <c r="C1" s="304" t="s">
        <v>297</v>
      </c>
      <c r="D1" s="128"/>
      <c r="E1" s="47"/>
      <c r="F1" s="47"/>
      <c r="G1" s="47"/>
      <c r="H1" s="47"/>
      <c r="I1" s="94"/>
      <c r="J1" s="94"/>
      <c r="K1" s="94"/>
    </row>
    <row r="2" spans="1:11" s="92" customFormat="1" ht="17.25">
      <c r="A2" s="90"/>
      <c r="B2" s="95"/>
      <c r="C2" s="45" t="s">
        <v>298</v>
      </c>
      <c r="D2" s="128"/>
      <c r="E2" s="47"/>
      <c r="F2" s="47"/>
      <c r="G2" s="47"/>
      <c r="H2" s="47"/>
      <c r="I2" s="94"/>
      <c r="J2" s="94"/>
      <c r="K2" s="94"/>
    </row>
    <row r="3" spans="1:11" s="92" customFormat="1" ht="17.25">
      <c r="A3" s="90"/>
      <c r="B3" s="95"/>
      <c r="C3" s="45" t="s">
        <v>299</v>
      </c>
      <c r="D3" s="128"/>
      <c r="E3" s="47"/>
      <c r="F3" s="47"/>
      <c r="G3" s="47"/>
      <c r="H3" s="47"/>
      <c r="I3" s="94"/>
      <c r="J3" s="94"/>
      <c r="K3" s="94"/>
    </row>
    <row r="4" spans="1:11" s="92" customFormat="1" ht="17.25">
      <c r="A4" s="90"/>
      <c r="B4" s="95"/>
      <c r="C4" s="196" t="s">
        <v>300</v>
      </c>
      <c r="D4" s="128"/>
      <c r="E4" s="47"/>
      <c r="F4" s="47"/>
      <c r="G4" s="47"/>
      <c r="H4" s="47"/>
      <c r="I4" s="94"/>
      <c r="J4" s="94"/>
      <c r="K4" s="94"/>
    </row>
    <row r="5" spans="1:11" s="92" customFormat="1" ht="17.25">
      <c r="A5" s="90"/>
      <c r="B5" s="95"/>
      <c r="C5" s="196" t="s">
        <v>301</v>
      </c>
      <c r="D5" s="128"/>
      <c r="E5" s="47"/>
      <c r="F5" s="47"/>
      <c r="G5" s="47"/>
      <c r="H5" s="47"/>
      <c r="I5" s="94"/>
      <c r="J5" s="94"/>
      <c r="K5" s="94"/>
    </row>
    <row r="6" spans="1:11" s="92" customFormat="1" ht="17.25" hidden="1">
      <c r="A6" s="90"/>
      <c r="B6" s="95"/>
      <c r="C6" s="93"/>
      <c r="D6" s="128"/>
      <c r="E6" s="47"/>
      <c r="F6" s="47"/>
      <c r="G6" s="47"/>
      <c r="H6" s="47"/>
      <c r="I6" s="94"/>
      <c r="J6" s="94"/>
      <c r="K6" s="94"/>
    </row>
    <row r="7" spans="1:11" s="92" customFormat="1" ht="20.25">
      <c r="A7" s="573" t="s">
        <v>43</v>
      </c>
      <c r="B7" s="573"/>
      <c r="C7" s="573"/>
      <c r="D7" s="128"/>
      <c r="E7" s="47"/>
      <c r="F7" s="47"/>
      <c r="G7" s="47"/>
      <c r="H7" s="47"/>
      <c r="I7" s="94"/>
      <c r="J7" s="94"/>
      <c r="K7" s="94"/>
    </row>
    <row r="8" spans="1:11" s="7" customFormat="1" ht="20.25">
      <c r="A8" s="567" t="str">
        <f>+'Ekamut-caxs'!A8:D8</f>
        <v xml:space="preserve">«Երևանի հ․100 մսուր-մանկապարտեզ» ՀՈԱԿ-ի </v>
      </c>
      <c r="B8" s="567"/>
      <c r="C8" s="567"/>
      <c r="D8" s="129"/>
      <c r="E8" s="4"/>
      <c r="F8" s="253"/>
      <c r="G8" s="253"/>
      <c r="H8" s="47"/>
      <c r="I8" s="6"/>
      <c r="J8" s="6"/>
      <c r="K8" s="6"/>
    </row>
    <row r="9" spans="1:11" s="7" customFormat="1" ht="17.25">
      <c r="A9" s="568" t="s">
        <v>246</v>
      </c>
      <c r="B9" s="568"/>
      <c r="C9" s="568"/>
      <c r="D9" s="128"/>
      <c r="E9" s="47"/>
      <c r="F9" s="47"/>
      <c r="G9" s="47"/>
      <c r="H9" s="47"/>
      <c r="I9" s="6"/>
      <c r="J9" s="6"/>
      <c r="K9" s="6"/>
    </row>
    <row r="10" spans="1:11" s="7" customFormat="1" ht="17.25" hidden="1">
      <c r="A10" s="96"/>
      <c r="B10" s="96"/>
      <c r="C10" s="96"/>
      <c r="D10" s="128"/>
      <c r="E10" s="47"/>
      <c r="F10" s="47"/>
      <c r="G10" s="47"/>
      <c r="H10" s="47"/>
      <c r="I10" s="6"/>
      <c r="J10" s="6"/>
      <c r="K10" s="6"/>
    </row>
    <row r="11" spans="1:11" s="92" customFormat="1" ht="17.25">
      <c r="A11" s="90"/>
      <c r="B11" s="90"/>
      <c r="C11" s="97" t="s">
        <v>44</v>
      </c>
      <c r="D11" s="128"/>
      <c r="E11" s="47"/>
      <c r="F11" s="47"/>
      <c r="G11" s="47"/>
      <c r="H11" s="47"/>
      <c r="I11" s="94"/>
      <c r="J11" s="94"/>
      <c r="K11" s="94"/>
    </row>
    <row r="12" spans="1:11" s="8" customFormat="1" ht="17.25" thickBot="1">
      <c r="A12" s="113" t="s">
        <v>3</v>
      </c>
      <c r="B12" s="113" t="s">
        <v>34</v>
      </c>
      <c r="C12" s="107" t="s">
        <v>45</v>
      </c>
      <c r="D12" s="130"/>
      <c r="E12" s="109"/>
      <c r="F12" s="109"/>
      <c r="G12" s="109"/>
      <c r="H12" s="262" t="s">
        <v>233</v>
      </c>
      <c r="I12" s="109"/>
      <c r="J12" s="109"/>
      <c r="K12" s="109"/>
    </row>
    <row r="13" spans="1:11" s="92" customFormat="1" ht="35.25" thickBot="1">
      <c r="A13" s="13" t="s">
        <v>7</v>
      </c>
      <c r="B13" s="14" t="s">
        <v>35</v>
      </c>
      <c r="C13" s="239">
        <f>+'Dramakani hamematakan'!D6</f>
        <v>733.6</v>
      </c>
      <c r="D13" s="571" t="s">
        <v>232</v>
      </c>
      <c r="E13" s="572"/>
      <c r="F13" s="261"/>
      <c r="G13" s="261"/>
      <c r="H13" s="260"/>
      <c r="I13" s="94"/>
      <c r="J13" s="94"/>
      <c r="K13" s="94"/>
    </row>
    <row r="14" spans="1:11" s="92" customFormat="1" ht="17.25">
      <c r="A14" s="13" t="s">
        <v>11</v>
      </c>
      <c r="B14" s="14" t="s">
        <v>85</v>
      </c>
      <c r="C14" s="239">
        <f>SUM(C15:C26)</f>
        <v>54267.7</v>
      </c>
      <c r="D14" s="128"/>
      <c r="E14" s="47"/>
      <c r="F14" s="47"/>
      <c r="G14" s="47"/>
      <c r="H14" s="47"/>
      <c r="I14" s="94"/>
      <c r="J14" s="94"/>
      <c r="K14" s="94"/>
    </row>
    <row r="15" spans="1:11" s="92" customFormat="1" ht="17.25">
      <c r="A15" s="77">
        <v>1</v>
      </c>
      <c r="B15" s="228" t="s">
        <v>120</v>
      </c>
      <c r="C15" s="230">
        <f>+'Ekamut-caxs'!$D12</f>
        <v>54243.7</v>
      </c>
      <c r="D15" s="128"/>
      <c r="E15" s="47"/>
      <c r="F15" s="47"/>
      <c r="G15" s="47"/>
      <c r="H15" s="47"/>
      <c r="I15" s="94"/>
      <c r="J15" s="94"/>
      <c r="K15" s="94"/>
    </row>
    <row r="16" spans="1:11" s="92" customFormat="1" ht="17.25" hidden="1">
      <c r="A16" s="77">
        <v>2</v>
      </c>
      <c r="B16" s="231" t="s">
        <v>8</v>
      </c>
      <c r="C16" s="230">
        <f>+'Ekamut-caxs'!$D13</f>
        <v>0</v>
      </c>
      <c r="D16" s="128"/>
      <c r="E16" s="47"/>
      <c r="F16" s="47"/>
      <c r="G16" s="47"/>
      <c r="H16" s="47"/>
      <c r="I16" s="94"/>
      <c r="J16" s="94"/>
      <c r="K16" s="94"/>
    </row>
    <row r="17" spans="1:11" s="92" customFormat="1" ht="17.25" hidden="1">
      <c r="A17" s="77">
        <v>3</v>
      </c>
      <c r="B17" s="232" t="s">
        <v>55</v>
      </c>
      <c r="C17" s="229"/>
      <c r="D17" s="128"/>
      <c r="E17" s="47"/>
      <c r="F17" s="47"/>
      <c r="G17" s="47"/>
      <c r="H17" s="47"/>
      <c r="I17" s="94"/>
      <c r="J17" s="94"/>
      <c r="K17" s="94"/>
    </row>
    <row r="18" spans="1:11" s="92" customFormat="1" ht="17.25" hidden="1">
      <c r="A18" s="77">
        <v>4</v>
      </c>
      <c r="B18" s="233" t="s">
        <v>65</v>
      </c>
      <c r="C18" s="229">
        <f>+'Ekamut-caxs'!D15</f>
        <v>0</v>
      </c>
      <c r="D18" s="128"/>
      <c r="E18" s="47"/>
      <c r="F18" s="47"/>
      <c r="G18" s="47"/>
      <c r="H18" s="47"/>
      <c r="I18" s="94"/>
      <c r="J18" s="94"/>
      <c r="K18" s="94"/>
    </row>
    <row r="19" spans="1:11" s="92" customFormat="1" ht="16.5" hidden="1" customHeight="1">
      <c r="A19" s="77">
        <v>5</v>
      </c>
      <c r="B19" s="228" t="s">
        <v>121</v>
      </c>
      <c r="C19" s="230">
        <f>+'Ekamut-caxs'!D16</f>
        <v>0</v>
      </c>
      <c r="D19" s="131"/>
      <c r="E19" s="122"/>
      <c r="F19" s="122"/>
      <c r="G19" s="122"/>
      <c r="H19" s="47"/>
      <c r="I19" s="94"/>
      <c r="J19" s="94"/>
      <c r="K19" s="94"/>
    </row>
    <row r="20" spans="1:11" s="92" customFormat="1" ht="17.25" hidden="1">
      <c r="A20" s="77">
        <v>6</v>
      </c>
      <c r="B20" s="228" t="s">
        <v>9</v>
      </c>
      <c r="C20" s="230">
        <f>+'Ekamut-caxs'!D17</f>
        <v>0</v>
      </c>
      <c r="D20" s="128"/>
      <c r="E20" s="47"/>
      <c r="F20" s="47"/>
      <c r="G20" s="47"/>
      <c r="H20" s="47"/>
      <c r="I20" s="94"/>
      <c r="J20" s="94"/>
      <c r="K20" s="94"/>
    </row>
    <row r="21" spans="1:11" s="92" customFormat="1" ht="16.5" hidden="1" customHeight="1">
      <c r="A21" s="77">
        <v>7</v>
      </c>
      <c r="B21" s="228" t="s">
        <v>74</v>
      </c>
      <c r="C21" s="230">
        <f>+'Ekamut-caxs'!D18</f>
        <v>0</v>
      </c>
      <c r="D21" s="131"/>
      <c r="E21" s="122"/>
      <c r="F21" s="122"/>
      <c r="G21" s="122"/>
      <c r="H21" s="47"/>
      <c r="I21" s="94"/>
      <c r="J21" s="94"/>
      <c r="K21" s="94"/>
    </row>
    <row r="22" spans="1:11" s="92" customFormat="1" ht="16.5" hidden="1" customHeight="1">
      <c r="A22" s="77">
        <v>8</v>
      </c>
      <c r="B22" s="228" t="s">
        <v>36</v>
      </c>
      <c r="C22" s="229"/>
      <c r="D22" s="131"/>
      <c r="E22" s="122"/>
      <c r="F22" s="122"/>
      <c r="G22" s="122"/>
      <c r="H22" s="47"/>
      <c r="I22" s="94"/>
      <c r="J22" s="94"/>
      <c r="K22" s="94"/>
    </row>
    <row r="23" spans="1:11" s="92" customFormat="1" ht="16.5" hidden="1" customHeight="1">
      <c r="A23" s="77">
        <v>9</v>
      </c>
      <c r="B23" s="228" t="s">
        <v>10</v>
      </c>
      <c r="C23" s="230">
        <f>+'Ekamut-caxs'!D22</f>
        <v>0</v>
      </c>
      <c r="D23" s="131"/>
      <c r="E23" s="122"/>
      <c r="F23" s="122"/>
      <c r="G23" s="122"/>
      <c r="H23" s="47"/>
      <c r="I23" s="94"/>
      <c r="J23" s="94"/>
      <c r="K23" s="94"/>
    </row>
    <row r="24" spans="1:11" s="94" customFormat="1" ht="16.5" hidden="1" customHeight="1">
      <c r="A24" s="77">
        <v>10</v>
      </c>
      <c r="B24" s="234"/>
      <c r="C24" s="229"/>
      <c r="D24" s="131"/>
      <c r="E24" s="122"/>
      <c r="F24" s="122"/>
      <c r="G24" s="122"/>
      <c r="H24" s="47"/>
    </row>
    <row r="25" spans="1:11" s="94" customFormat="1" ht="16.5" hidden="1" customHeight="1">
      <c r="A25" s="77">
        <v>11</v>
      </c>
      <c r="B25" s="234"/>
      <c r="C25" s="229"/>
      <c r="D25" s="381" t="s">
        <v>193</v>
      </c>
      <c r="E25" s="122"/>
      <c r="F25" s="122"/>
      <c r="G25" s="122"/>
      <c r="H25" s="47"/>
    </row>
    <row r="26" spans="1:11" s="92" customFormat="1" ht="18" customHeight="1">
      <c r="A26" s="77">
        <v>2</v>
      </c>
      <c r="B26" s="231" t="s">
        <v>302</v>
      </c>
      <c r="C26" s="230">
        <f>+C28</f>
        <v>24</v>
      </c>
      <c r="D26" s="128">
        <f>SUM(D27:D28)</f>
        <v>0</v>
      </c>
      <c r="E26" s="47"/>
      <c r="F26" s="47"/>
      <c r="G26" s="47"/>
      <c r="H26" s="47"/>
      <c r="I26" s="94"/>
      <c r="J26" s="94"/>
      <c r="K26" s="94"/>
    </row>
    <row r="27" spans="1:11" s="104" customFormat="1" ht="18" hidden="1" customHeight="1">
      <c r="A27" s="564">
        <v>4.0999999999999996</v>
      </c>
      <c r="B27" s="32" t="s">
        <v>303</v>
      </c>
      <c r="C27" s="243"/>
      <c r="D27" s="256"/>
      <c r="E27" s="124"/>
      <c r="F27" s="124"/>
      <c r="G27" s="124"/>
      <c r="H27" s="124"/>
      <c r="I27" s="103"/>
      <c r="J27" s="103"/>
      <c r="K27" s="103"/>
    </row>
    <row r="28" spans="1:11" s="104" customFormat="1" ht="18" customHeight="1">
      <c r="A28" s="564">
        <v>2.1</v>
      </c>
      <c r="B28" s="32" t="s">
        <v>304</v>
      </c>
      <c r="C28" s="243">
        <v>24</v>
      </c>
      <c r="D28" s="256"/>
      <c r="E28" s="124"/>
      <c r="F28" s="124"/>
      <c r="G28" s="124"/>
      <c r="H28" s="124"/>
      <c r="I28" s="103"/>
      <c r="J28" s="103"/>
      <c r="K28" s="103"/>
    </row>
    <row r="29" spans="1:11" s="92" customFormat="1" ht="17.25">
      <c r="A29" s="13" t="s">
        <v>37</v>
      </c>
      <c r="B29" s="14" t="s">
        <v>86</v>
      </c>
      <c r="C29" s="239">
        <f>C30+C72+C84</f>
        <v>54135.19999999999</v>
      </c>
      <c r="D29" s="270"/>
      <c r="E29" s="47"/>
      <c r="F29" s="47"/>
      <c r="G29" s="47"/>
      <c r="H29" s="47"/>
      <c r="I29" s="94"/>
      <c r="J29" s="94"/>
      <c r="K29" s="94"/>
    </row>
    <row r="30" spans="1:11" s="92" customFormat="1" ht="17.25">
      <c r="A30" s="16" t="s">
        <v>58</v>
      </c>
      <c r="B30" s="14" t="s">
        <v>61</v>
      </c>
      <c r="C30" s="239">
        <f>SUM(C31,C34:C40,C44:C66,C70:C71)</f>
        <v>53764.19999999999</v>
      </c>
      <c r="D30" s="128"/>
      <c r="E30" s="47"/>
      <c r="F30" s="47"/>
      <c r="G30" s="47"/>
      <c r="H30" s="47"/>
      <c r="I30" s="94"/>
      <c r="J30" s="94"/>
      <c r="K30" s="94"/>
    </row>
    <row r="31" spans="1:11" s="117" customFormat="1" ht="17.25">
      <c r="A31" s="77">
        <v>1</v>
      </c>
      <c r="B31" s="231" t="s">
        <v>295</v>
      </c>
      <c r="C31" s="229">
        <f>+'Ekamut-caxs'!D31</f>
        <v>32887.4</v>
      </c>
      <c r="D31" s="72"/>
      <c r="E31" s="108"/>
      <c r="F31" s="108"/>
      <c r="G31" s="108"/>
      <c r="H31" s="108"/>
      <c r="I31" s="116"/>
      <c r="J31" s="116"/>
      <c r="K31" s="116"/>
    </row>
    <row r="32" spans="1:11" s="104" customFormat="1" ht="18" hidden="1" customHeight="1">
      <c r="A32" s="28">
        <v>1.1000000000000001</v>
      </c>
      <c r="B32" s="32" t="s">
        <v>122</v>
      </c>
      <c r="C32" s="243">
        <f>+'Ekamut-caxs'!D32</f>
        <v>0</v>
      </c>
      <c r="D32" s="256"/>
      <c r="E32" s="124"/>
      <c r="F32" s="124"/>
      <c r="G32" s="124"/>
      <c r="H32" s="124"/>
      <c r="I32" s="103"/>
      <c r="J32" s="103"/>
      <c r="K32" s="103"/>
    </row>
    <row r="33" spans="1:11" s="104" customFormat="1" ht="18" hidden="1" customHeight="1">
      <c r="A33" s="28">
        <v>1.2</v>
      </c>
      <c r="B33" s="32" t="s">
        <v>13</v>
      </c>
      <c r="C33" s="243">
        <f>+'Ekamut-caxs'!D33</f>
        <v>0</v>
      </c>
      <c r="D33" s="133"/>
      <c r="E33" s="124"/>
      <c r="F33" s="124"/>
      <c r="G33" s="124"/>
      <c r="H33" s="124"/>
      <c r="I33" s="103"/>
      <c r="J33" s="103"/>
      <c r="K33" s="103"/>
    </row>
    <row r="34" spans="1:11" s="117" customFormat="1" ht="17.25">
      <c r="A34" s="77">
        <v>2</v>
      </c>
      <c r="B34" s="231" t="s">
        <v>16</v>
      </c>
      <c r="C34" s="229">
        <f>+'Ekamut-caxs'!D34</f>
        <v>12097.1</v>
      </c>
      <c r="D34" s="72"/>
      <c r="E34" s="108"/>
      <c r="F34" s="108"/>
      <c r="G34" s="108"/>
      <c r="H34" s="108"/>
      <c r="I34" s="116"/>
      <c r="J34" s="116"/>
      <c r="K34" s="116"/>
    </row>
    <row r="35" spans="1:11" s="117" customFormat="1" ht="17.25">
      <c r="A35" s="77">
        <v>3</v>
      </c>
      <c r="B35" s="231" t="s">
        <v>15</v>
      </c>
      <c r="C35" s="230">
        <f>+'Ekamut-caxs'!D35</f>
        <v>3860.6</v>
      </c>
      <c r="D35" s="302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7.25">
      <c r="A36" s="77">
        <v>4</v>
      </c>
      <c r="B36" s="231" t="s">
        <v>14</v>
      </c>
      <c r="C36" s="229">
        <f>+'Ekamut-caxs'!D36</f>
        <v>1526.6</v>
      </c>
      <c r="D36" s="72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7.25">
      <c r="A37" s="77">
        <v>5</v>
      </c>
      <c r="B37" s="231" t="s">
        <v>17</v>
      </c>
      <c r="C37" s="229">
        <f>+'Ekamut-caxs'!D37</f>
        <v>897.6</v>
      </c>
      <c r="D37" s="72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7.25">
      <c r="A38" s="77">
        <v>6</v>
      </c>
      <c r="B38" s="231" t="s">
        <v>18</v>
      </c>
      <c r="C38" s="229">
        <f>+'Ekamut-caxs'!D38</f>
        <v>90</v>
      </c>
      <c r="D38" s="72"/>
      <c r="E38" s="108"/>
      <c r="F38" s="108"/>
      <c r="G38" s="108"/>
      <c r="H38" s="108"/>
      <c r="I38" s="116"/>
      <c r="J38" s="116"/>
      <c r="K38" s="116"/>
    </row>
    <row r="39" spans="1:11" s="117" customFormat="1" ht="17.25">
      <c r="A39" s="77">
        <v>7</v>
      </c>
      <c r="B39" s="231" t="s">
        <v>19</v>
      </c>
      <c r="C39" s="229">
        <f>+'Ekamut-caxs'!D39</f>
        <v>60</v>
      </c>
      <c r="D39" s="72"/>
      <c r="E39" s="108"/>
      <c r="F39" s="108"/>
      <c r="G39" s="108"/>
      <c r="H39" s="108"/>
      <c r="I39" s="116"/>
      <c r="J39" s="116"/>
      <c r="K39" s="116"/>
    </row>
    <row r="40" spans="1:11" s="117" customFormat="1" ht="17.25">
      <c r="A40" s="77">
        <v>8</v>
      </c>
      <c r="B40" s="231" t="s">
        <v>20</v>
      </c>
      <c r="C40" s="229">
        <f>SUM(C41:C43)</f>
        <v>204.45</v>
      </c>
      <c r="D40" s="72"/>
      <c r="E40" s="108"/>
      <c r="F40" s="108"/>
      <c r="G40" s="108"/>
      <c r="H40" s="108"/>
      <c r="I40" s="116"/>
      <c r="J40" s="116"/>
      <c r="K40" s="116"/>
    </row>
    <row r="41" spans="1:11">
      <c r="A41" s="28">
        <v>8.1</v>
      </c>
      <c r="B41" s="32" t="s">
        <v>21</v>
      </c>
      <c r="C41" s="243">
        <f>+'Ekamut-caxs'!D41</f>
        <v>57.6</v>
      </c>
    </row>
    <row r="42" spans="1:11">
      <c r="A42" s="28">
        <v>8.1999999999999993</v>
      </c>
      <c r="B42" s="32" t="s">
        <v>22</v>
      </c>
      <c r="C42" s="243">
        <f>+'Ekamut-caxs'!D42</f>
        <v>87.6</v>
      </c>
    </row>
    <row r="43" spans="1:11">
      <c r="A43" s="28">
        <v>8.3000000000000007</v>
      </c>
      <c r="B43" s="32" t="s">
        <v>23</v>
      </c>
      <c r="C43" s="243">
        <f>+'Ekamut-caxs'!D43</f>
        <v>59.25</v>
      </c>
    </row>
    <row r="44" spans="1:11" s="117" customFormat="1" ht="17.25">
      <c r="A44" s="77">
        <v>9</v>
      </c>
      <c r="B44" s="231" t="s">
        <v>24</v>
      </c>
      <c r="C44" s="229">
        <f>+'Ekamut-caxs'!D44</f>
        <v>5</v>
      </c>
      <c r="D44" s="72"/>
      <c r="E44" s="108"/>
      <c r="F44" s="108"/>
      <c r="G44" s="108"/>
      <c r="H44" s="108"/>
      <c r="I44" s="116"/>
      <c r="J44" s="116"/>
      <c r="K44" s="116"/>
    </row>
    <row r="45" spans="1:11" s="117" customFormat="1" ht="17.25">
      <c r="A45" s="77">
        <v>10</v>
      </c>
      <c r="B45" s="231" t="s">
        <v>32</v>
      </c>
      <c r="C45" s="229">
        <f>+'Ekamut-caxs'!D45</f>
        <v>734.7</v>
      </c>
      <c r="D45" s="72"/>
      <c r="E45" s="108"/>
      <c r="F45" s="108"/>
      <c r="G45" s="108"/>
      <c r="H45" s="108"/>
      <c r="I45" s="116"/>
      <c r="J45" s="116"/>
      <c r="K45" s="116"/>
    </row>
    <row r="46" spans="1:11" s="117" customFormat="1" ht="17.25">
      <c r="A46" s="77">
        <v>11</v>
      </c>
      <c r="B46" s="231" t="s">
        <v>25</v>
      </c>
      <c r="C46" s="229">
        <f>+'Ekamut-caxs'!D46</f>
        <v>60</v>
      </c>
      <c r="D46" s="72"/>
      <c r="E46" s="108"/>
      <c r="F46" s="108"/>
      <c r="G46" s="108"/>
      <c r="H46" s="108"/>
      <c r="I46" s="116"/>
      <c r="J46" s="116"/>
      <c r="K46" s="116"/>
    </row>
    <row r="47" spans="1:11" s="117" customFormat="1" ht="17.25">
      <c r="A47" s="77">
        <v>12</v>
      </c>
      <c r="B47" s="231" t="s">
        <v>77</v>
      </c>
      <c r="C47" s="229">
        <f>+'Ekamut-caxs'!D47</f>
        <v>90</v>
      </c>
      <c r="D47" s="72"/>
      <c r="E47" s="108" t="s">
        <v>292</v>
      </c>
      <c r="F47" s="108"/>
      <c r="G47" s="108"/>
      <c r="H47" s="108"/>
      <c r="I47" s="116"/>
      <c r="J47" s="116"/>
      <c r="K47" s="116"/>
    </row>
    <row r="48" spans="1:11" s="117" customFormat="1" ht="17.25">
      <c r="A48" s="77">
        <v>13</v>
      </c>
      <c r="B48" s="231" t="s">
        <v>50</v>
      </c>
      <c r="C48" s="229">
        <f>+'Ekamut-caxs'!D48</f>
        <v>20</v>
      </c>
      <c r="D48" s="72"/>
      <c r="E48" s="108"/>
      <c r="F48" s="108"/>
      <c r="G48" s="108"/>
      <c r="H48" s="108"/>
      <c r="I48" s="116"/>
      <c r="J48" s="116"/>
      <c r="K48" s="116"/>
    </row>
    <row r="49" spans="1:11" s="117" customFormat="1" ht="17.25">
      <c r="A49" s="77">
        <v>14</v>
      </c>
      <c r="B49" s="231" t="s">
        <v>123</v>
      </c>
      <c r="C49" s="229">
        <f>+'Ekamut-caxs'!D49</f>
        <v>50</v>
      </c>
      <c r="D49" s="72"/>
      <c r="E49" s="108"/>
      <c r="F49" s="108"/>
      <c r="G49" s="108"/>
      <c r="H49" s="108"/>
      <c r="I49" s="116"/>
      <c r="J49" s="116"/>
      <c r="K49" s="116"/>
    </row>
    <row r="50" spans="1:11" s="117" customFormat="1" ht="17.25">
      <c r="A50" s="77">
        <v>15</v>
      </c>
      <c r="B50" s="231" t="s">
        <v>124</v>
      </c>
      <c r="C50" s="229">
        <f>+'Ekamut-caxs'!D50</f>
        <v>77</v>
      </c>
      <c r="D50" s="72"/>
      <c r="E50" s="108"/>
      <c r="F50" s="108"/>
      <c r="G50" s="108"/>
      <c r="H50" s="108"/>
      <c r="I50" s="116"/>
      <c r="J50" s="116"/>
      <c r="K50" s="116"/>
    </row>
    <row r="51" spans="1:11" s="117" customFormat="1" ht="17.25">
      <c r="A51" s="77">
        <v>16</v>
      </c>
      <c r="B51" s="231" t="s">
        <v>26</v>
      </c>
      <c r="C51" s="229">
        <f>+'Ekamut-caxs'!D51</f>
        <v>150</v>
      </c>
      <c r="D51" s="72"/>
      <c r="E51" s="108"/>
      <c r="F51" s="108"/>
      <c r="G51" s="108"/>
      <c r="H51" s="108"/>
      <c r="I51" s="116"/>
      <c r="J51" s="116"/>
      <c r="K51" s="116"/>
    </row>
    <row r="52" spans="1:11" s="117" customFormat="1" ht="17.25">
      <c r="A52" s="77">
        <v>17</v>
      </c>
      <c r="B52" s="231" t="s">
        <v>27</v>
      </c>
      <c r="C52" s="229">
        <f>+'Ekamut-caxs'!D52</f>
        <v>216.7</v>
      </c>
      <c r="D52" s="72"/>
      <c r="E52" s="108"/>
      <c r="F52" s="108"/>
      <c r="G52" s="108"/>
      <c r="H52" s="108"/>
      <c r="I52" s="116"/>
      <c r="J52" s="116"/>
      <c r="K52" s="116"/>
    </row>
    <row r="53" spans="1:11" s="115" customFormat="1" ht="18" hidden="1" customHeight="1">
      <c r="A53" s="77">
        <v>18</v>
      </c>
      <c r="B53" s="231" t="s">
        <v>69</v>
      </c>
      <c r="C53" s="230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8" hidden="1" customHeight="1">
      <c r="A54" s="77">
        <v>19</v>
      </c>
      <c r="B54" s="231" t="s">
        <v>56</v>
      </c>
      <c r="C54" s="230">
        <f>+'Ekamut-caxs'!D54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117" customFormat="1" ht="17.25">
      <c r="A55" s="77">
        <v>18</v>
      </c>
      <c r="B55" s="231" t="s">
        <v>47</v>
      </c>
      <c r="C55" s="229">
        <f>+'Ekamut-caxs'!D55</f>
        <v>52</v>
      </c>
      <c r="D55" s="72"/>
      <c r="E55" s="108"/>
      <c r="F55" s="108"/>
      <c r="G55" s="108"/>
      <c r="H55" s="108"/>
      <c r="I55" s="116"/>
      <c r="J55" s="116"/>
      <c r="K55" s="116"/>
    </row>
    <row r="56" spans="1:11" s="117" customFormat="1" ht="17.25">
      <c r="A56" s="77">
        <v>19</v>
      </c>
      <c r="B56" s="231" t="s">
        <v>78</v>
      </c>
      <c r="C56" s="229">
        <f>+'Ekamut-caxs'!D56</f>
        <v>43</v>
      </c>
      <c r="D56" s="72"/>
      <c r="E56" s="108"/>
      <c r="F56" s="108"/>
      <c r="G56" s="108"/>
      <c r="H56" s="108"/>
      <c r="I56" s="116"/>
      <c r="J56" s="116"/>
      <c r="K56" s="116"/>
    </row>
    <row r="57" spans="1:11" s="117" customFormat="1" ht="17.25">
      <c r="A57" s="77">
        <v>20</v>
      </c>
      <c r="B57" s="231" t="s">
        <v>79</v>
      </c>
      <c r="C57" s="229">
        <f>+'Ekamut-caxs'!D57</f>
        <v>95</v>
      </c>
      <c r="D57" s="72"/>
      <c r="E57" s="108"/>
      <c r="F57" s="108"/>
      <c r="G57" s="108"/>
      <c r="H57" s="108"/>
      <c r="I57" s="116"/>
      <c r="J57" s="116"/>
      <c r="K57" s="116"/>
    </row>
    <row r="58" spans="1:11" s="117" customFormat="1" ht="17.25">
      <c r="A58" s="77">
        <v>21</v>
      </c>
      <c r="B58" s="231" t="s">
        <v>48</v>
      </c>
      <c r="C58" s="229">
        <f>+'Ekamut-caxs'!D58</f>
        <v>3</v>
      </c>
      <c r="D58" s="72"/>
      <c r="E58" s="108"/>
      <c r="F58" s="108"/>
      <c r="G58" s="108"/>
      <c r="H58" s="108"/>
      <c r="I58" s="116"/>
      <c r="J58" s="116"/>
      <c r="K58" s="116"/>
    </row>
    <row r="59" spans="1:11" s="86" customFormat="1" ht="18" hidden="1" customHeight="1">
      <c r="A59" s="77">
        <v>24</v>
      </c>
      <c r="B59" s="231" t="s">
        <v>125</v>
      </c>
      <c r="C59" s="230">
        <f>+'Ekamut-caxs'!D59</f>
        <v>0</v>
      </c>
      <c r="D59" s="135"/>
      <c r="E59" s="84"/>
      <c r="F59" s="84"/>
      <c r="G59" s="84"/>
      <c r="H59" s="70"/>
      <c r="I59" s="85"/>
      <c r="J59" s="85"/>
      <c r="K59" s="85"/>
    </row>
    <row r="60" spans="1:11" s="86" customFormat="1" ht="18" hidden="1" customHeight="1">
      <c r="A60" s="77">
        <v>25</v>
      </c>
      <c r="B60" s="231" t="s">
        <v>49</v>
      </c>
      <c r="C60" s="230">
        <f>+'Ekamut-caxs'!D60</f>
        <v>0</v>
      </c>
      <c r="D60" s="135"/>
      <c r="E60" s="84"/>
      <c r="F60" s="84"/>
      <c r="G60" s="84"/>
      <c r="H60" s="70"/>
      <c r="I60" s="85"/>
      <c r="J60" s="85"/>
      <c r="K60" s="85"/>
    </row>
    <row r="61" spans="1:11" s="86" customFormat="1" ht="18" customHeight="1">
      <c r="A61" s="77">
        <v>22</v>
      </c>
      <c r="B61" s="231" t="s">
        <v>66</v>
      </c>
      <c r="C61" s="230">
        <f>+'Ekamut-caxs'!D61</f>
        <v>24</v>
      </c>
      <c r="D61" s="135"/>
      <c r="E61" s="84"/>
      <c r="F61" s="84"/>
      <c r="G61" s="84"/>
      <c r="H61" s="70"/>
      <c r="I61" s="85"/>
      <c r="J61" s="85"/>
      <c r="K61" s="85"/>
    </row>
    <row r="62" spans="1:11" s="86" customFormat="1" ht="18" hidden="1" customHeight="1">
      <c r="A62" s="77">
        <v>27</v>
      </c>
      <c r="B62" s="175" t="s">
        <v>80</v>
      </c>
      <c r="C62" s="230">
        <f>+'Ekamut-caxs'!D62</f>
        <v>0</v>
      </c>
      <c r="D62" s="135"/>
      <c r="E62" s="84"/>
      <c r="F62" s="84"/>
      <c r="G62" s="84"/>
      <c r="H62" s="70"/>
      <c r="I62" s="85"/>
      <c r="J62" s="85"/>
      <c r="K62" s="85"/>
    </row>
    <row r="63" spans="1:11" s="86" customFormat="1" ht="18" hidden="1" customHeight="1">
      <c r="A63" s="77">
        <v>28</v>
      </c>
      <c r="B63" s="231" t="s">
        <v>159</v>
      </c>
      <c r="C63" s="230">
        <f>+'Ekamut-caxs'!D63</f>
        <v>0</v>
      </c>
      <c r="D63" s="135"/>
      <c r="E63" s="84"/>
      <c r="F63" s="84"/>
      <c r="G63" s="84"/>
      <c r="H63" s="70"/>
      <c r="I63" s="85"/>
      <c r="J63" s="85"/>
      <c r="K63" s="85"/>
    </row>
    <row r="64" spans="1:11" s="85" customFormat="1" ht="18" hidden="1" customHeight="1">
      <c r="A64" s="77">
        <v>29</v>
      </c>
      <c r="B64" s="251"/>
      <c r="C64" s="229">
        <f>+'Ekamut-caxs'!D64</f>
        <v>0</v>
      </c>
      <c r="D64" s="135"/>
      <c r="E64" s="84"/>
      <c r="F64" s="84"/>
      <c r="G64" s="84"/>
      <c r="H64" s="70"/>
    </row>
    <row r="65" spans="1:11" s="85" customFormat="1" ht="18" hidden="1" customHeight="1">
      <c r="A65" s="77">
        <v>30</v>
      </c>
      <c r="B65" s="251"/>
      <c r="C65" s="229">
        <f>+'Ekamut-caxs'!D65</f>
        <v>0</v>
      </c>
      <c r="D65" s="381" t="s">
        <v>126</v>
      </c>
      <c r="E65" s="84"/>
      <c r="F65" s="84"/>
      <c r="G65" s="84"/>
      <c r="H65" s="70"/>
    </row>
    <row r="66" spans="1:11" s="117" customFormat="1" ht="17.25">
      <c r="A66" s="77">
        <v>23</v>
      </c>
      <c r="B66" s="231" t="s">
        <v>38</v>
      </c>
      <c r="C66" s="229">
        <f>SUM(C67:C69)</f>
        <v>12</v>
      </c>
      <c r="D66" s="72"/>
      <c r="E66" s="108"/>
      <c r="F66" s="108"/>
      <c r="G66" s="108"/>
      <c r="H66" s="108"/>
      <c r="I66" s="116"/>
      <c r="J66" s="116"/>
      <c r="K66" s="116"/>
    </row>
    <row r="67" spans="1:11" ht="19.5" hidden="1" customHeight="1">
      <c r="A67" s="15">
        <v>31.1</v>
      </c>
      <c r="B67" s="120" t="s">
        <v>39</v>
      </c>
      <c r="C67" s="224"/>
    </row>
    <row r="68" spans="1:11" ht="19.5" hidden="1" customHeight="1">
      <c r="A68" s="15">
        <v>31.2</v>
      </c>
      <c r="B68" s="120" t="s">
        <v>51</v>
      </c>
      <c r="C68" s="224"/>
    </row>
    <row r="69" spans="1:11">
      <c r="A69" s="564">
        <v>23.1</v>
      </c>
      <c r="B69" s="32" t="s">
        <v>87</v>
      </c>
      <c r="C69" s="243">
        <f>+'Ekamut-caxs'!D68</f>
        <v>12</v>
      </c>
    </row>
    <row r="70" spans="1:11" s="117" customFormat="1" ht="17.25">
      <c r="A70" s="77">
        <v>24</v>
      </c>
      <c r="B70" s="231" t="s">
        <v>40</v>
      </c>
      <c r="C70" s="229">
        <f>+'Deb. ev kreditor'!D46-'Deb. ev kreditor'!D39</f>
        <v>508.05</v>
      </c>
      <c r="D70" s="72"/>
      <c r="E70" s="108">
        <f>+C13-C70</f>
        <v>225.55</v>
      </c>
      <c r="F70" s="108"/>
      <c r="G70" s="108"/>
      <c r="H70" s="108"/>
      <c r="I70" s="116"/>
      <c r="J70" s="116"/>
      <c r="K70" s="116"/>
    </row>
    <row r="71" spans="1:11" s="117" customFormat="1" ht="16.5" hidden="1" customHeight="1">
      <c r="A71" s="88">
        <v>33</v>
      </c>
      <c r="B71" s="238" t="s">
        <v>88</v>
      </c>
      <c r="C71" s="229"/>
      <c r="D71" s="134" t="s">
        <v>234</v>
      </c>
      <c r="E71" s="108"/>
      <c r="F71" s="108"/>
      <c r="G71" s="108"/>
      <c r="H71" s="108"/>
      <c r="I71" s="116"/>
      <c r="J71" s="116"/>
      <c r="K71" s="116"/>
    </row>
    <row r="72" spans="1:11" s="99" customFormat="1" ht="17.25">
      <c r="A72" s="43" t="s">
        <v>59</v>
      </c>
      <c r="B72" s="102" t="s">
        <v>62</v>
      </c>
      <c r="C72" s="239">
        <f>C73+C80</f>
        <v>371</v>
      </c>
      <c r="D72" s="136"/>
      <c r="E72" s="563">
        <f>+E70-C72</f>
        <v>-145.44999999999999</v>
      </c>
      <c r="F72" s="125"/>
      <c r="G72" s="125"/>
      <c r="H72" s="125"/>
      <c r="I72" s="98"/>
      <c r="J72" s="98"/>
      <c r="K72" s="98"/>
    </row>
    <row r="73" spans="1:11" s="117" customFormat="1" ht="17.25">
      <c r="A73" s="77">
        <v>1</v>
      </c>
      <c r="B73" s="231" t="s">
        <v>92</v>
      </c>
      <c r="C73" s="229">
        <f>SUM(C74:C79)</f>
        <v>371</v>
      </c>
      <c r="D73" s="72"/>
      <c r="E73" s="108"/>
      <c r="F73" s="108"/>
      <c r="G73" s="108"/>
      <c r="H73" s="108"/>
      <c r="I73" s="116"/>
      <c r="J73" s="116"/>
      <c r="K73" s="116"/>
    </row>
    <row r="74" spans="1:11" s="115" customFormat="1" ht="17.25" hidden="1" customHeight="1">
      <c r="A74" s="88">
        <v>1.1000000000000001</v>
      </c>
      <c r="B74" s="241" t="s">
        <v>89</v>
      </c>
      <c r="C74" s="229"/>
      <c r="D74" s="132"/>
      <c r="E74" s="123"/>
      <c r="F74" s="123"/>
      <c r="G74" s="123"/>
      <c r="H74" s="123"/>
      <c r="I74" s="114"/>
      <c r="J74" s="114"/>
      <c r="K74" s="114"/>
    </row>
    <row r="75" spans="1:11">
      <c r="A75" s="28">
        <v>1.1000000000000001</v>
      </c>
      <c r="B75" s="32" t="s">
        <v>90</v>
      </c>
      <c r="C75" s="243">
        <v>346</v>
      </c>
    </row>
    <row r="76" spans="1:11" s="115" customFormat="1" ht="18" hidden="1" customHeight="1">
      <c r="A76" s="88">
        <v>1.3</v>
      </c>
      <c r="B76" s="241" t="s">
        <v>91</v>
      </c>
      <c r="C76" s="229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>
      <c r="A77" s="88">
        <v>1.4</v>
      </c>
      <c r="B77" s="241" t="s">
        <v>67</v>
      </c>
      <c r="C77" s="229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>
      <c r="A78" s="88">
        <v>1.5</v>
      </c>
      <c r="B78" s="242" t="s">
        <v>68</v>
      </c>
      <c r="C78" s="229"/>
      <c r="D78" s="132"/>
      <c r="E78" s="123"/>
      <c r="F78" s="123"/>
      <c r="G78" s="123"/>
      <c r="H78" s="123"/>
    </row>
    <row r="79" spans="1:11" ht="14.25" thickBot="1">
      <c r="A79" s="28">
        <v>1.2</v>
      </c>
      <c r="B79" s="32" t="s">
        <v>293</v>
      </c>
      <c r="C79" s="243">
        <v>25</v>
      </c>
      <c r="D79" s="130" t="s">
        <v>127</v>
      </c>
    </row>
    <row r="80" spans="1:11" s="115" customFormat="1" ht="35.25" hidden="1" customHeight="1">
      <c r="A80" s="88">
        <v>2</v>
      </c>
      <c r="B80" s="240" t="s">
        <v>93</v>
      </c>
      <c r="C80" s="230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>
      <c r="A81" s="88">
        <v>2.1</v>
      </c>
      <c r="B81" s="240" t="s">
        <v>64</v>
      </c>
      <c r="C81" s="229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>
      <c r="A82" s="88">
        <v>2.2000000000000002</v>
      </c>
      <c r="B82" s="252" t="s">
        <v>63</v>
      </c>
      <c r="C82" s="229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>
      <c r="A83" s="88">
        <v>2.2999999999999998</v>
      </c>
      <c r="B83" s="240" t="s">
        <v>52</v>
      </c>
      <c r="C83" s="229"/>
      <c r="D83" s="132"/>
      <c r="E83" s="123"/>
      <c r="F83" s="123"/>
      <c r="G83" s="123"/>
      <c r="H83" s="123"/>
      <c r="I83" s="114"/>
      <c r="J83" s="114"/>
      <c r="K83" s="114"/>
    </row>
    <row r="84" spans="1:11" s="99" customFormat="1" ht="37.5" hidden="1" customHeight="1">
      <c r="A84" s="43" t="s">
        <v>60</v>
      </c>
      <c r="B84" s="14" t="s">
        <v>156</v>
      </c>
      <c r="C84" s="239">
        <f>SUM(C85:C86)</f>
        <v>0</v>
      </c>
      <c r="D84" s="136"/>
      <c r="E84" s="125"/>
      <c r="F84" s="125"/>
      <c r="G84" s="125"/>
      <c r="H84" s="125"/>
      <c r="I84" s="98"/>
      <c r="J84" s="98"/>
      <c r="K84" s="98"/>
    </row>
    <row r="85" spans="1:11" s="115" customFormat="1" ht="15.75" hidden="1" customHeight="1">
      <c r="A85" s="88">
        <v>1</v>
      </c>
      <c r="B85" s="235" t="s">
        <v>16</v>
      </c>
      <c r="C85" s="229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5.75" hidden="1" customHeight="1" thickBot="1">
      <c r="A86" s="88">
        <v>2</v>
      </c>
      <c r="B86" s="235"/>
      <c r="C86" s="229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35.25" thickBot="1">
      <c r="A87" s="13" t="s">
        <v>41</v>
      </c>
      <c r="B87" s="14" t="s">
        <v>42</v>
      </c>
      <c r="C87" s="239">
        <f>C13+C14-C29</f>
        <v>866.10000000000582</v>
      </c>
      <c r="D87" s="571" t="s">
        <v>202</v>
      </c>
      <c r="E87" s="572"/>
      <c r="F87" s="261"/>
      <c r="G87" s="261"/>
      <c r="H87" s="260"/>
      <c r="I87" s="118"/>
      <c r="J87" s="118"/>
      <c r="K87" s="118"/>
    </row>
    <row r="88" spans="1:11" s="99" customFormat="1" ht="13.5" customHeight="1">
      <c r="A88" s="105"/>
      <c r="B88" s="106"/>
      <c r="D88" s="274"/>
      <c r="E88" s="125"/>
      <c r="F88" s="125"/>
      <c r="G88" s="125"/>
      <c r="H88" s="125"/>
      <c r="I88" s="98"/>
      <c r="J88" s="98"/>
      <c r="K88" s="98"/>
    </row>
    <row r="89" spans="1:11" s="7" customFormat="1" ht="17.25" hidden="1">
      <c r="B89" s="19" t="s">
        <v>2</v>
      </c>
      <c r="C89" s="271" t="str">
        <f>+'Ekamut-caxs'!C72</f>
        <v>ԱՆԻ ԱՆՏՈՆՅԱՆ</v>
      </c>
      <c r="D89" s="193"/>
      <c r="E89" s="47"/>
      <c r="F89" s="47"/>
      <c r="G89" s="47"/>
      <c r="H89" s="47"/>
      <c r="I89" s="6"/>
      <c r="J89" s="6"/>
      <c r="K89" s="6"/>
    </row>
    <row r="90" spans="1:11" s="3" customFormat="1" ht="17.25" hidden="1">
      <c r="A90" s="7"/>
      <c r="B90" s="7" t="s">
        <v>4</v>
      </c>
      <c r="C90" s="272" t="s">
        <v>97</v>
      </c>
      <c r="D90" s="194"/>
      <c r="E90" s="109"/>
      <c r="F90" s="109"/>
      <c r="G90" s="109"/>
      <c r="H90" s="109"/>
      <c r="I90" s="2"/>
      <c r="J90" s="2"/>
      <c r="K90" s="2"/>
    </row>
    <row r="91" spans="1:11" s="3" customFormat="1" ht="17.25" hidden="1">
      <c r="B91" s="18" t="s">
        <v>6</v>
      </c>
      <c r="C91" s="273" t="str">
        <f>+'Ekamut-caxs'!C74</f>
        <v>ԱՆԱՀԻԴ ԱՎԱՆԵՍՅԱՆ</v>
      </c>
      <c r="D91" s="215"/>
      <c r="E91" s="109"/>
      <c r="F91" s="109"/>
      <c r="G91" s="109"/>
      <c r="H91" s="109"/>
      <c r="I91" s="2"/>
      <c r="J91" s="2"/>
      <c r="K91" s="2"/>
    </row>
    <row r="92" spans="1:11" s="3" customFormat="1" hidden="1">
      <c r="C92" s="272" t="s">
        <v>97</v>
      </c>
      <c r="D92" s="194"/>
      <c r="E92" s="109"/>
      <c r="F92" s="109"/>
      <c r="G92" s="109"/>
      <c r="H92" s="109"/>
      <c r="I92" s="2"/>
      <c r="J92" s="2"/>
      <c r="K92" s="2"/>
    </row>
    <row r="93" spans="1:11" s="3" customFormat="1" hidden="1">
      <c r="B93" s="8" t="s">
        <v>194</v>
      </c>
      <c r="C93" s="100"/>
      <c r="D93" s="275"/>
      <c r="E93" s="109"/>
      <c r="F93" s="109"/>
      <c r="G93" s="109"/>
      <c r="H93" s="109"/>
      <c r="I93" s="2"/>
      <c r="J93" s="2"/>
      <c r="K93" s="2"/>
    </row>
    <row r="94" spans="1:11" s="225" customFormat="1" ht="51" customHeight="1">
      <c r="B94" s="385" t="str">
        <f>+'Ekamut-caxs'!B77</f>
        <v>ԵՐԵՎԱՆԻ ՔԱՂԱՔԱՊԵՏ՝</v>
      </c>
      <c r="C94" s="215" t="str">
        <f>+'Ekamut-caxs'!D77</f>
        <v>ՀՐԱՉՅԱ ՍԱՐԳՍՅԱՆ</v>
      </c>
      <c r="E94" s="53"/>
      <c r="F94" s="53"/>
      <c r="G94" s="53"/>
      <c r="H94" s="53"/>
      <c r="I94" s="53"/>
      <c r="J94" s="53"/>
      <c r="K94" s="53"/>
    </row>
    <row r="95" spans="1:11" s="100" customFormat="1" ht="19.5" customHeight="1">
      <c r="D95" s="195"/>
      <c r="E95" s="109"/>
      <c r="F95" s="109"/>
      <c r="G95" s="109"/>
      <c r="H95" s="109"/>
    </row>
    <row r="96" spans="1:11" s="100" customFormat="1">
      <c r="D96" s="195"/>
      <c r="E96" s="109"/>
      <c r="F96" s="109"/>
      <c r="G96" s="109"/>
      <c r="H96" s="109"/>
    </row>
    <row r="97" spans="4:8" s="100" customFormat="1">
      <c r="D97" s="130"/>
      <c r="E97" s="109"/>
      <c r="F97" s="109"/>
      <c r="G97" s="109"/>
      <c r="H97" s="109"/>
    </row>
    <row r="98" spans="4:8" s="100" customFormat="1">
      <c r="D98" s="130"/>
      <c r="E98" s="109"/>
      <c r="F98" s="109"/>
      <c r="G98" s="109"/>
      <c r="H98" s="109"/>
    </row>
    <row r="99" spans="4:8" s="100" customFormat="1">
      <c r="D99" s="130"/>
      <c r="E99" s="109"/>
      <c r="F99" s="109"/>
      <c r="G99" s="109"/>
      <c r="H99" s="109"/>
    </row>
    <row r="100" spans="4:8" s="100" customFormat="1">
      <c r="D100" s="130"/>
      <c r="E100" s="109"/>
      <c r="F100" s="109"/>
      <c r="G100" s="109"/>
      <c r="H100" s="109"/>
    </row>
    <row r="101" spans="4:8" s="100" customFormat="1">
      <c r="D101" s="130"/>
      <c r="E101" s="109"/>
      <c r="F101" s="109"/>
      <c r="G101" s="109"/>
      <c r="H101" s="109"/>
    </row>
    <row r="102" spans="4:8" s="100" customFormat="1">
      <c r="D102" s="130"/>
      <c r="E102" s="109"/>
      <c r="F102" s="109"/>
      <c r="G102" s="109"/>
      <c r="H102" s="109"/>
    </row>
    <row r="103" spans="4:8" s="100" customFormat="1">
      <c r="D103" s="130"/>
      <c r="E103" s="109"/>
      <c r="F103" s="109"/>
      <c r="G103" s="109"/>
      <c r="H103" s="109"/>
    </row>
    <row r="104" spans="4:8" s="100" customFormat="1">
      <c r="D104" s="130"/>
      <c r="E104" s="109"/>
      <c r="F104" s="109"/>
      <c r="G104" s="109"/>
      <c r="H104" s="109"/>
    </row>
    <row r="105" spans="4:8" s="100" customFormat="1">
      <c r="D105" s="130"/>
      <c r="E105" s="109"/>
      <c r="F105" s="109"/>
      <c r="G105" s="109"/>
      <c r="H105" s="109"/>
    </row>
    <row r="106" spans="4:8" s="100" customFormat="1">
      <c r="D106" s="130"/>
      <c r="E106" s="109"/>
      <c r="F106" s="109"/>
      <c r="G106" s="109"/>
      <c r="H106" s="109"/>
    </row>
    <row r="107" spans="4:8" s="100" customFormat="1">
      <c r="D107" s="130"/>
      <c r="E107" s="109"/>
      <c r="F107" s="109"/>
      <c r="G107" s="109"/>
      <c r="H107" s="109"/>
    </row>
    <row r="108" spans="4:8" s="100" customFormat="1">
      <c r="D108" s="130"/>
      <c r="E108" s="109"/>
      <c r="F108" s="109"/>
      <c r="G108" s="109"/>
      <c r="H108" s="109"/>
    </row>
    <row r="109" spans="4:8" s="100" customFormat="1">
      <c r="D109" s="130"/>
      <c r="E109" s="109"/>
      <c r="F109" s="109"/>
      <c r="G109" s="109"/>
      <c r="H109" s="109"/>
    </row>
    <row r="110" spans="4:8" s="100" customFormat="1">
      <c r="D110" s="130"/>
      <c r="E110" s="109"/>
      <c r="F110" s="109"/>
      <c r="G110" s="109"/>
      <c r="H110" s="109"/>
    </row>
    <row r="111" spans="4:8" s="100" customFormat="1">
      <c r="D111" s="130"/>
      <c r="E111" s="109"/>
      <c r="F111" s="109"/>
      <c r="G111" s="109"/>
      <c r="H111" s="109"/>
    </row>
    <row r="112" spans="4:8" s="100" customFormat="1">
      <c r="D112" s="130"/>
      <c r="E112" s="109"/>
      <c r="F112" s="109"/>
      <c r="G112" s="109"/>
      <c r="H112" s="109"/>
    </row>
    <row r="113" spans="4:8" s="100" customFormat="1">
      <c r="D113" s="130"/>
      <c r="E113" s="109"/>
      <c r="F113" s="109"/>
      <c r="G113" s="109"/>
      <c r="H113" s="109"/>
    </row>
    <row r="114" spans="4:8" s="100" customFormat="1">
      <c r="D114" s="130"/>
      <c r="E114" s="109"/>
      <c r="F114" s="109"/>
      <c r="G114" s="109"/>
      <c r="H114" s="109"/>
    </row>
    <row r="115" spans="4:8" s="100" customFormat="1">
      <c r="D115" s="130"/>
      <c r="E115" s="109"/>
      <c r="F115" s="109"/>
      <c r="G115" s="109"/>
      <c r="H115" s="109"/>
    </row>
    <row r="116" spans="4:8" s="100" customFormat="1"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9:C30 C41:C46 C80 C84 C87 C48:C54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view="pageBreakPreview" topLeftCell="A33" zoomScaleSheetLayoutView="100" workbookViewId="0">
      <selection activeCell="A48" sqref="A48:XFD56"/>
    </sheetView>
  </sheetViews>
  <sheetFormatPr defaultColWidth="9.140625" defaultRowHeight="13.5"/>
  <cols>
    <col min="1" max="1" width="5.140625" style="25" customWidth="1"/>
    <col min="2" max="2" width="60" style="21" customWidth="1"/>
    <col min="3" max="3" width="15.140625" style="547" customWidth="1"/>
    <col min="4" max="4" width="14.85546875" style="21" customWidth="1"/>
    <col min="5" max="5" width="15" style="21" customWidth="1"/>
    <col min="6" max="6" width="51.42578125" style="393" customWidth="1"/>
    <col min="7" max="7" width="24.5703125" style="20" customWidth="1"/>
    <col min="8" max="8" width="6" style="20" customWidth="1"/>
    <col min="9" max="17" width="9.140625" style="20"/>
    <col min="18" max="16384" width="9.140625" style="21"/>
  </cols>
  <sheetData>
    <row r="1" spans="1:17" ht="21" customHeight="1">
      <c r="A1" s="575" t="s">
        <v>57</v>
      </c>
      <c r="B1" s="575"/>
      <c r="C1" s="575"/>
      <c r="D1" s="575"/>
      <c r="E1" s="575"/>
      <c r="F1" s="575"/>
    </row>
    <row r="2" spans="1:17" s="23" customFormat="1" ht="25.5" customHeight="1">
      <c r="A2" s="574" t="str">
        <f>+'Ekamut-caxs'!A8:D8</f>
        <v xml:space="preserve">«Երևանի հ․100 մսուր-մանկապարտեզ» ՀՈԱԿ-ի </v>
      </c>
      <c r="B2" s="574"/>
      <c r="C2" s="574"/>
      <c r="D2" s="574"/>
      <c r="E2" s="574"/>
      <c r="F2" s="574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</row>
    <row r="3" spans="1:17" ht="26.25" customHeight="1">
      <c r="A3" s="578" t="s">
        <v>247</v>
      </c>
      <c r="B3" s="578"/>
      <c r="C3" s="578"/>
      <c r="D3" s="578"/>
      <c r="E3" s="578"/>
      <c r="F3" s="578"/>
      <c r="G3" s="24"/>
      <c r="H3" s="24"/>
    </row>
    <row r="4" spans="1:17">
      <c r="F4" s="387" t="s">
        <v>0</v>
      </c>
    </row>
    <row r="5" spans="1:17" ht="80.25" customHeight="1">
      <c r="A5" s="386" t="s">
        <v>3</v>
      </c>
      <c r="B5" s="82" t="s">
        <v>34</v>
      </c>
      <c r="C5" s="540" t="s">
        <v>205</v>
      </c>
      <c r="D5" s="216" t="s">
        <v>206</v>
      </c>
      <c r="E5" s="83" t="s">
        <v>53</v>
      </c>
      <c r="F5" s="306" t="s">
        <v>242</v>
      </c>
    </row>
    <row r="6" spans="1:17" s="23" customFormat="1" ht="31.5" customHeight="1">
      <c r="A6" s="80" t="s">
        <v>7</v>
      </c>
      <c r="B6" s="81" t="s">
        <v>149</v>
      </c>
      <c r="C6" s="549">
        <f>SUM(C7:C14,C17:C19)</f>
        <v>57060.7</v>
      </c>
      <c r="D6" s="264">
        <f>SUM(D7:D14,D17:D19)</f>
        <v>58019.299999999996</v>
      </c>
      <c r="E6" s="264">
        <f t="shared" ref="E6:E60" si="0">D6-C6</f>
        <v>958.59999999999854</v>
      </c>
      <c r="F6" s="388"/>
      <c r="G6" s="78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s="74" customFormat="1" ht="18.75" customHeight="1">
      <c r="A7" s="77">
        <v>1</v>
      </c>
      <c r="B7" s="231" t="s">
        <v>120</v>
      </c>
      <c r="C7" s="550">
        <v>52243.7</v>
      </c>
      <c r="D7" s="245">
        <f>+'Ekamut-caxs'!D12</f>
        <v>54243.7</v>
      </c>
      <c r="E7" s="245">
        <f t="shared" si="0"/>
        <v>2000</v>
      </c>
      <c r="F7" s="246"/>
      <c r="G7" s="72"/>
      <c r="H7" s="72"/>
      <c r="I7" s="73"/>
      <c r="J7" s="73"/>
      <c r="K7" s="73"/>
      <c r="L7" s="73"/>
      <c r="M7" s="73"/>
      <c r="N7" s="73"/>
      <c r="O7" s="73"/>
      <c r="P7" s="73"/>
      <c r="Q7" s="73"/>
    </row>
    <row r="8" spans="1:17" s="74" customFormat="1" ht="18.75" hidden="1" customHeight="1">
      <c r="A8" s="77">
        <v>2</v>
      </c>
      <c r="B8" s="231" t="s">
        <v>8</v>
      </c>
      <c r="C8" s="550"/>
      <c r="D8" s="245">
        <f>+'Ekamut-caxs'!D13</f>
        <v>0</v>
      </c>
      <c r="E8" s="245">
        <f>D8-C8</f>
        <v>0</v>
      </c>
      <c r="F8" s="246"/>
      <c r="G8" s="72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17" s="74" customFormat="1" ht="18.75" hidden="1" customHeight="1">
      <c r="A9" s="77">
        <v>3</v>
      </c>
      <c r="B9" s="231" t="s">
        <v>55</v>
      </c>
      <c r="C9" s="551"/>
      <c r="D9" s="245">
        <f>+'Ekamut-caxs'!D14</f>
        <v>0</v>
      </c>
      <c r="E9" s="245">
        <f t="shared" si="0"/>
        <v>0</v>
      </c>
      <c r="F9" s="246"/>
      <c r="G9" s="72"/>
      <c r="H9" s="73"/>
      <c r="I9" s="73"/>
      <c r="J9" s="73"/>
      <c r="K9" s="73"/>
      <c r="L9" s="73"/>
      <c r="M9" s="73"/>
      <c r="N9" s="73"/>
      <c r="O9" s="73"/>
      <c r="P9" s="73"/>
      <c r="Q9" s="73"/>
    </row>
    <row r="10" spans="1:17" s="74" customFormat="1" ht="18.75" hidden="1" customHeight="1">
      <c r="A10" s="77">
        <v>4</v>
      </c>
      <c r="B10" s="231" t="s">
        <v>65</v>
      </c>
      <c r="C10" s="551"/>
      <c r="D10" s="245">
        <f>+'Ekamut-caxs'!D15</f>
        <v>0</v>
      </c>
      <c r="E10" s="245">
        <f t="shared" si="0"/>
        <v>0</v>
      </c>
      <c r="F10" s="246"/>
      <c r="G10" s="72"/>
      <c r="H10" s="73"/>
      <c r="I10" s="73"/>
      <c r="J10" s="73"/>
      <c r="K10" s="73"/>
      <c r="L10" s="73"/>
      <c r="M10" s="73"/>
      <c r="N10" s="73"/>
      <c r="O10" s="73"/>
      <c r="P10" s="73"/>
      <c r="Q10" s="73"/>
    </row>
    <row r="11" spans="1:17" s="74" customFormat="1" ht="18.75" hidden="1" customHeight="1">
      <c r="A11" s="77">
        <v>5</v>
      </c>
      <c r="B11" s="231" t="s">
        <v>121</v>
      </c>
      <c r="C11" s="551"/>
      <c r="D11" s="245">
        <f>+'Ekamut-caxs'!D16</f>
        <v>0</v>
      </c>
      <c r="E11" s="245">
        <f t="shared" si="0"/>
        <v>0</v>
      </c>
      <c r="F11" s="246"/>
      <c r="G11" s="72"/>
      <c r="H11" s="73"/>
      <c r="I11" s="73"/>
      <c r="J11" s="73"/>
      <c r="K11" s="73"/>
      <c r="L11" s="73"/>
      <c r="M11" s="73"/>
      <c r="N11" s="73"/>
      <c r="O11" s="73"/>
      <c r="P11" s="73"/>
      <c r="Q11" s="73"/>
    </row>
    <row r="12" spans="1:17" s="74" customFormat="1" ht="18.75" customHeight="1">
      <c r="A12" s="77">
        <v>6</v>
      </c>
      <c r="B12" s="231" t="s">
        <v>9</v>
      </c>
      <c r="C12" s="551">
        <v>1071.2</v>
      </c>
      <c r="D12" s="245">
        <f>+'Ekamut-caxs'!D17</f>
        <v>0</v>
      </c>
      <c r="E12" s="245">
        <f t="shared" si="0"/>
        <v>-1071.2</v>
      </c>
      <c r="F12" s="246"/>
      <c r="G12" s="72"/>
      <c r="H12" s="73"/>
      <c r="I12" s="73"/>
      <c r="J12" s="73"/>
      <c r="K12" s="73"/>
      <c r="L12" s="73"/>
      <c r="M12" s="73"/>
      <c r="N12" s="73"/>
      <c r="O12" s="73"/>
      <c r="P12" s="73"/>
      <c r="Q12" s="73"/>
    </row>
    <row r="13" spans="1:17" s="74" customFormat="1" ht="18.75" hidden="1" customHeight="1">
      <c r="A13" s="77">
        <v>7</v>
      </c>
      <c r="B13" s="228" t="s">
        <v>74</v>
      </c>
      <c r="C13" s="551"/>
      <c r="D13" s="245">
        <f>+'Ekamut-caxs'!D18</f>
        <v>0</v>
      </c>
      <c r="E13" s="245">
        <f t="shared" si="0"/>
        <v>0</v>
      </c>
      <c r="F13" s="246"/>
      <c r="G13" s="72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 s="74" customFormat="1" ht="31.5" customHeight="1">
      <c r="A14" s="77">
        <v>8</v>
      </c>
      <c r="B14" s="247" t="s">
        <v>128</v>
      </c>
      <c r="C14" s="552">
        <f>SUM(C15:C16)</f>
        <v>3745.8</v>
      </c>
      <c r="D14" s="248">
        <f>SUM(D15:D16)</f>
        <v>3751.6</v>
      </c>
      <c r="E14" s="245">
        <f t="shared" si="0"/>
        <v>5.7999999999997272</v>
      </c>
      <c r="F14" s="221" t="s">
        <v>289</v>
      </c>
      <c r="G14" s="72"/>
      <c r="H14" s="73"/>
      <c r="I14" s="73"/>
      <c r="J14" s="73"/>
      <c r="K14" s="73"/>
      <c r="L14" s="73"/>
      <c r="M14" s="73"/>
      <c r="N14" s="73"/>
      <c r="O14" s="73"/>
      <c r="P14" s="73"/>
      <c r="Q14" s="73"/>
    </row>
    <row r="15" spans="1:17" ht="18.75" customHeight="1">
      <c r="A15" s="28">
        <v>8.1</v>
      </c>
      <c r="B15" s="32" t="s">
        <v>75</v>
      </c>
      <c r="C15" s="553">
        <f>+C57</f>
        <v>3745.8</v>
      </c>
      <c r="D15" s="222">
        <f>+'Ekamut-caxs'!D20</f>
        <v>3751.6</v>
      </c>
      <c r="E15" s="222">
        <f t="shared" si="0"/>
        <v>5.7999999999997272</v>
      </c>
      <c r="F15" s="221"/>
      <c r="G15" s="27"/>
    </row>
    <row r="16" spans="1:17" ht="18.75" customHeight="1">
      <c r="A16" s="28">
        <v>8.1999999999999993</v>
      </c>
      <c r="B16" s="32" t="s">
        <v>76</v>
      </c>
      <c r="C16" s="554"/>
      <c r="D16" s="222">
        <f>+'Ekamut-caxs'!D21</f>
        <v>0</v>
      </c>
      <c r="E16" s="222">
        <f t="shared" si="0"/>
        <v>0</v>
      </c>
      <c r="F16" s="221"/>
      <c r="G16" s="27"/>
    </row>
    <row r="17" spans="1:17" s="74" customFormat="1" ht="18.75" customHeight="1">
      <c r="A17" s="77">
        <v>9</v>
      </c>
      <c r="B17" s="249" t="s">
        <v>10</v>
      </c>
      <c r="C17" s="551"/>
      <c r="D17" s="245">
        <f>+'Ekamut-caxs'!D22</f>
        <v>0</v>
      </c>
      <c r="E17" s="245">
        <f t="shared" si="0"/>
        <v>0</v>
      </c>
      <c r="F17" s="246"/>
      <c r="G17" s="72"/>
      <c r="H17" s="73"/>
      <c r="I17" s="73"/>
      <c r="J17" s="73"/>
      <c r="K17" s="73"/>
      <c r="L17" s="73"/>
      <c r="M17" s="73"/>
      <c r="N17" s="73"/>
      <c r="O17" s="73"/>
      <c r="P17" s="73"/>
      <c r="Q17" s="73"/>
    </row>
    <row r="18" spans="1:17" s="74" customFormat="1" ht="18.75" customHeight="1">
      <c r="A18" s="79">
        <v>10</v>
      </c>
      <c r="B18" s="32" t="s">
        <v>304</v>
      </c>
      <c r="C18" s="551"/>
      <c r="D18" s="244">
        <v>24</v>
      </c>
      <c r="E18" s="244">
        <f>D18-C18</f>
        <v>24</v>
      </c>
      <c r="F18" s="246"/>
      <c r="G18" s="72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spans="1:17" s="74" customFormat="1" ht="18.75" customHeight="1">
      <c r="A19" s="77">
        <v>11</v>
      </c>
      <c r="B19" s="234"/>
      <c r="C19" s="551"/>
      <c r="D19" s="244">
        <f>+'Ekamut-caxs'!D24</f>
        <v>0</v>
      </c>
      <c r="E19" s="244">
        <f>D19-C19</f>
        <v>0</v>
      </c>
      <c r="F19" s="246"/>
      <c r="G19" s="383" t="s">
        <v>193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</row>
    <row r="20" spans="1:17" s="23" customFormat="1" ht="29.25" customHeight="1">
      <c r="A20" s="80" t="s">
        <v>11</v>
      </c>
      <c r="B20" s="76" t="s">
        <v>150</v>
      </c>
      <c r="C20" s="555">
        <f>SUM(C21,C24:C30,C34:C56,C58:C59)</f>
        <v>57060.7</v>
      </c>
      <c r="D20" s="265">
        <f>SUM(D21,D24:D30,D34:D56,D58:D59)</f>
        <v>58019.249999999985</v>
      </c>
      <c r="E20" s="264">
        <f t="shared" si="0"/>
        <v>958.54999999998836</v>
      </c>
      <c r="F20" s="388"/>
      <c r="G20" s="78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s="74" customFormat="1" ht="21" customHeight="1">
      <c r="A21" s="77">
        <v>1</v>
      </c>
      <c r="B21" s="235" t="s">
        <v>12</v>
      </c>
      <c r="C21" s="551">
        <v>32842.800000000003</v>
      </c>
      <c r="D21" s="248">
        <f>+'Ekamut-caxs'!D31</f>
        <v>32887.4</v>
      </c>
      <c r="E21" s="245">
        <f t="shared" si="0"/>
        <v>44.599999999998545</v>
      </c>
      <c r="F21" s="246"/>
      <c r="G21" s="72"/>
      <c r="H21" s="73"/>
      <c r="I21" s="73"/>
      <c r="J21" s="73"/>
      <c r="K21" s="73"/>
      <c r="L21" s="73"/>
      <c r="M21" s="73"/>
      <c r="N21" s="73"/>
      <c r="O21" s="73"/>
      <c r="P21" s="73"/>
      <c r="Q21" s="73"/>
    </row>
    <row r="22" spans="1:17" s="171" customFormat="1" ht="21" hidden="1" customHeight="1">
      <c r="A22" s="29">
        <v>1.1000000000000001</v>
      </c>
      <c r="B22" s="168" t="s">
        <v>122</v>
      </c>
      <c r="C22" s="554"/>
      <c r="D22" s="250">
        <f>+'Ekamut-caxs'!D32</f>
        <v>0</v>
      </c>
      <c r="E22" s="222">
        <f>D22-C22</f>
        <v>0</v>
      </c>
      <c r="F22" s="221"/>
      <c r="G22" s="169"/>
      <c r="H22" s="170"/>
      <c r="I22" s="170"/>
      <c r="J22" s="170"/>
      <c r="K22" s="170"/>
      <c r="L22" s="170"/>
      <c r="M22" s="170"/>
      <c r="N22" s="170"/>
      <c r="O22" s="170"/>
      <c r="P22" s="170"/>
      <c r="Q22" s="170"/>
    </row>
    <row r="23" spans="1:17" s="171" customFormat="1" ht="21" hidden="1" customHeight="1">
      <c r="A23" s="29">
        <v>1.2</v>
      </c>
      <c r="B23" s="168" t="s">
        <v>13</v>
      </c>
      <c r="C23" s="554"/>
      <c r="D23" s="250">
        <f>+'Ekamut-caxs'!D33</f>
        <v>0</v>
      </c>
      <c r="E23" s="222">
        <f>D23-C23</f>
        <v>0</v>
      </c>
      <c r="F23" s="221"/>
      <c r="G23" s="169"/>
      <c r="H23" s="170"/>
      <c r="I23" s="170"/>
      <c r="J23" s="170"/>
      <c r="K23" s="170"/>
      <c r="L23" s="170"/>
      <c r="M23" s="170"/>
      <c r="N23" s="170"/>
      <c r="O23" s="170"/>
      <c r="P23" s="170"/>
      <c r="Q23" s="170"/>
    </row>
    <row r="24" spans="1:17" s="74" customFormat="1" ht="23.25" customHeight="1">
      <c r="A24" s="77">
        <v>2</v>
      </c>
      <c r="B24" s="231" t="s">
        <v>16</v>
      </c>
      <c r="C24" s="551">
        <v>11999.2</v>
      </c>
      <c r="D24" s="248">
        <f>+'Ekamut-caxs'!D34</f>
        <v>12097.1</v>
      </c>
      <c r="E24" s="245">
        <f t="shared" si="0"/>
        <v>97.899999999999636</v>
      </c>
      <c r="F24" s="405" t="s">
        <v>291</v>
      </c>
      <c r="G24" s="72"/>
      <c r="H24" s="73"/>
      <c r="I24" s="73"/>
      <c r="J24" s="73"/>
      <c r="K24" s="73"/>
      <c r="L24" s="73"/>
      <c r="M24" s="73"/>
      <c r="N24" s="73"/>
      <c r="O24" s="73"/>
      <c r="P24" s="73"/>
      <c r="Q24" s="73"/>
    </row>
    <row r="25" spans="1:17" s="74" customFormat="1" ht="21" customHeight="1">
      <c r="A25" s="77">
        <v>3</v>
      </c>
      <c r="B25" s="231" t="s">
        <v>15</v>
      </c>
      <c r="C25" s="551">
        <v>4056.9</v>
      </c>
      <c r="D25" s="248">
        <f>+'Ekamut-caxs'!D35</f>
        <v>3860.6</v>
      </c>
      <c r="E25" s="245">
        <f t="shared" si="0"/>
        <v>-196.30000000000018</v>
      </c>
      <c r="F25" s="246"/>
      <c r="G25" s="72"/>
      <c r="H25" s="73"/>
      <c r="I25" s="73"/>
      <c r="J25" s="73"/>
      <c r="K25" s="73"/>
      <c r="L25" s="73"/>
      <c r="M25" s="73"/>
      <c r="N25" s="73"/>
      <c r="O25" s="73"/>
      <c r="P25" s="73"/>
      <c r="Q25" s="73"/>
    </row>
    <row r="26" spans="1:17" s="74" customFormat="1" ht="21" customHeight="1">
      <c r="A26" s="77">
        <v>4</v>
      </c>
      <c r="B26" s="231" t="s">
        <v>14</v>
      </c>
      <c r="C26" s="551">
        <v>1590.5</v>
      </c>
      <c r="D26" s="248">
        <f>+'Ekamut-caxs'!D36</f>
        <v>1526.6</v>
      </c>
      <c r="E26" s="245">
        <f t="shared" si="0"/>
        <v>-63.900000000000091</v>
      </c>
      <c r="F26" s="246"/>
      <c r="G26" s="72"/>
      <c r="H26" s="73"/>
      <c r="I26" s="73"/>
      <c r="J26" s="73"/>
      <c r="K26" s="73"/>
      <c r="L26" s="73"/>
      <c r="M26" s="73"/>
      <c r="N26" s="73"/>
      <c r="O26" s="73"/>
      <c r="P26" s="73"/>
      <c r="Q26" s="73"/>
    </row>
    <row r="27" spans="1:17" s="74" customFormat="1" ht="21" customHeight="1">
      <c r="A27" s="77">
        <v>5</v>
      </c>
      <c r="B27" s="231" t="s">
        <v>17</v>
      </c>
      <c r="C27" s="551">
        <v>867.6</v>
      </c>
      <c r="D27" s="248">
        <f>+'Ekamut-caxs'!D37</f>
        <v>897.6</v>
      </c>
      <c r="E27" s="245">
        <f t="shared" si="0"/>
        <v>30</v>
      </c>
      <c r="F27" s="405"/>
      <c r="G27" s="197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spans="1:17" s="74" customFormat="1" ht="21" customHeight="1">
      <c r="A28" s="77">
        <v>6</v>
      </c>
      <c r="B28" s="231" t="s">
        <v>18</v>
      </c>
      <c r="C28" s="551">
        <v>90</v>
      </c>
      <c r="D28" s="248">
        <f>+'Ekamut-caxs'!D38</f>
        <v>90</v>
      </c>
      <c r="E28" s="245">
        <f t="shared" si="0"/>
        <v>0</v>
      </c>
      <c r="F28" s="246"/>
      <c r="G28" s="72"/>
      <c r="H28" s="73"/>
      <c r="I28" s="73"/>
      <c r="J28" s="73"/>
      <c r="K28" s="73"/>
      <c r="L28" s="73"/>
      <c r="M28" s="73"/>
      <c r="N28" s="73"/>
      <c r="O28" s="73"/>
      <c r="P28" s="73"/>
      <c r="Q28" s="73"/>
    </row>
    <row r="29" spans="1:17" s="74" customFormat="1" ht="21" customHeight="1">
      <c r="A29" s="77">
        <v>7</v>
      </c>
      <c r="B29" s="231" t="s">
        <v>19</v>
      </c>
      <c r="C29" s="551">
        <v>60</v>
      </c>
      <c r="D29" s="248">
        <f>+'Ekamut-caxs'!D39</f>
        <v>60</v>
      </c>
      <c r="E29" s="245">
        <f t="shared" si="0"/>
        <v>0</v>
      </c>
      <c r="F29" s="246"/>
      <c r="G29" s="72"/>
      <c r="H29" s="73"/>
      <c r="I29" s="73"/>
      <c r="J29" s="73"/>
      <c r="K29" s="73"/>
      <c r="L29" s="73"/>
      <c r="M29" s="73"/>
      <c r="N29" s="73"/>
      <c r="O29" s="73"/>
      <c r="P29" s="73"/>
      <c r="Q29" s="73"/>
    </row>
    <row r="30" spans="1:17" s="74" customFormat="1" ht="43.5" customHeight="1">
      <c r="A30" s="77">
        <v>8</v>
      </c>
      <c r="B30" s="231" t="s">
        <v>20</v>
      </c>
      <c r="C30" s="552">
        <f>SUM(C31:C33)</f>
        <v>199.2</v>
      </c>
      <c r="D30" s="248">
        <f>SUM(D31:D33)</f>
        <v>204.45</v>
      </c>
      <c r="E30" s="245">
        <f t="shared" si="0"/>
        <v>5.25</v>
      </c>
      <c r="F30" s="221" t="s">
        <v>285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</row>
    <row r="31" spans="1:17" ht="21" customHeight="1">
      <c r="A31" s="28">
        <v>8.1</v>
      </c>
      <c r="B31" s="32" t="s">
        <v>21</v>
      </c>
      <c r="C31" s="554">
        <v>57.6</v>
      </c>
      <c r="D31" s="250">
        <f>+'Ekamut-caxs'!D41</f>
        <v>57.6</v>
      </c>
      <c r="E31" s="222">
        <f t="shared" si="0"/>
        <v>0</v>
      </c>
      <c r="F31" s="221"/>
      <c r="G31" s="27"/>
    </row>
    <row r="32" spans="1:17" ht="21" customHeight="1">
      <c r="A32" s="28">
        <v>8.1999999999999993</v>
      </c>
      <c r="B32" s="32" t="s">
        <v>22</v>
      </c>
      <c r="C32" s="554">
        <v>87.6</v>
      </c>
      <c r="D32" s="250">
        <f>+'Ekamut-caxs'!D42</f>
        <v>87.6</v>
      </c>
      <c r="E32" s="222">
        <f t="shared" si="0"/>
        <v>0</v>
      </c>
      <c r="F32" s="221"/>
      <c r="G32" s="27"/>
    </row>
    <row r="33" spans="1:17" ht="40.5" customHeight="1">
      <c r="A33" s="28">
        <v>8.3000000000000007</v>
      </c>
      <c r="B33" s="32" t="s">
        <v>23</v>
      </c>
      <c r="C33" s="554">
        <v>54</v>
      </c>
      <c r="D33" s="250">
        <f>+'Ekamut-caxs'!D43</f>
        <v>59.25</v>
      </c>
      <c r="E33" s="222">
        <f t="shared" si="0"/>
        <v>5.25</v>
      </c>
      <c r="F33" s="221" t="s">
        <v>285</v>
      </c>
      <c r="G33" s="180" t="s">
        <v>284</v>
      </c>
      <c r="I33" s="20" t="s">
        <v>283</v>
      </c>
    </row>
    <row r="34" spans="1:17" s="74" customFormat="1" ht="21" customHeight="1">
      <c r="A34" s="77">
        <v>9</v>
      </c>
      <c r="B34" s="231" t="s">
        <v>24</v>
      </c>
      <c r="C34" s="551">
        <v>5</v>
      </c>
      <c r="D34" s="248">
        <f>+'Ekamut-caxs'!D44</f>
        <v>5</v>
      </c>
      <c r="E34" s="245">
        <f t="shared" si="0"/>
        <v>0</v>
      </c>
      <c r="F34" s="246"/>
      <c r="G34" s="72"/>
      <c r="H34" s="73"/>
      <c r="I34" s="73"/>
      <c r="J34" s="73"/>
      <c r="K34" s="73"/>
      <c r="L34" s="73"/>
      <c r="M34" s="73"/>
      <c r="N34" s="73"/>
      <c r="O34" s="73"/>
      <c r="P34" s="73"/>
      <c r="Q34" s="73"/>
    </row>
    <row r="35" spans="1:17" s="74" customFormat="1" ht="21" customHeight="1">
      <c r="A35" s="77">
        <v>10</v>
      </c>
      <c r="B35" s="231" t="s">
        <v>32</v>
      </c>
      <c r="C35" s="551">
        <v>735</v>
      </c>
      <c r="D35" s="248">
        <f>+'Ekamut-caxs'!D45</f>
        <v>734.7</v>
      </c>
      <c r="E35" s="245">
        <f t="shared" si="0"/>
        <v>-0.29999999999995453</v>
      </c>
      <c r="F35" s="246"/>
      <c r="G35" s="53"/>
      <c r="H35" s="73"/>
      <c r="I35" s="73"/>
      <c r="J35" s="73"/>
      <c r="K35" s="73"/>
      <c r="L35" s="73"/>
      <c r="M35" s="73"/>
      <c r="N35" s="73"/>
      <c r="O35" s="73"/>
      <c r="P35" s="73"/>
      <c r="Q35" s="73"/>
    </row>
    <row r="36" spans="1:17" s="74" customFormat="1" ht="21" customHeight="1">
      <c r="A36" s="77">
        <v>11</v>
      </c>
      <c r="B36" s="231" t="s">
        <v>25</v>
      </c>
      <c r="C36" s="551">
        <v>60</v>
      </c>
      <c r="D36" s="248">
        <f>+'Ekamut-caxs'!D46</f>
        <v>60</v>
      </c>
      <c r="E36" s="245">
        <f t="shared" si="0"/>
        <v>0</v>
      </c>
      <c r="F36" s="246"/>
      <c r="G36" s="72"/>
      <c r="H36" s="73"/>
      <c r="I36" s="73"/>
      <c r="J36" s="73"/>
      <c r="K36" s="73"/>
      <c r="L36" s="73"/>
      <c r="M36" s="73"/>
      <c r="N36" s="73"/>
      <c r="O36" s="73"/>
      <c r="P36" s="73"/>
      <c r="Q36" s="73"/>
    </row>
    <row r="37" spans="1:17" s="74" customFormat="1" ht="31.5" customHeight="1">
      <c r="A37" s="77">
        <v>12</v>
      </c>
      <c r="B37" s="236" t="s">
        <v>77</v>
      </c>
      <c r="C37" s="551">
        <v>90</v>
      </c>
      <c r="D37" s="248">
        <f>+'Ekamut-caxs'!D47</f>
        <v>90</v>
      </c>
      <c r="E37" s="245">
        <f t="shared" si="0"/>
        <v>0</v>
      </c>
      <c r="F37" s="405"/>
      <c r="G37" s="180" t="s">
        <v>286</v>
      </c>
      <c r="H37" s="73"/>
      <c r="I37" s="73"/>
      <c r="J37" s="73"/>
      <c r="K37" s="73"/>
      <c r="L37" s="73"/>
      <c r="M37" s="73"/>
      <c r="N37" s="73"/>
      <c r="O37" s="73"/>
      <c r="P37" s="73"/>
      <c r="Q37" s="73"/>
    </row>
    <row r="38" spans="1:17" s="74" customFormat="1" ht="21" customHeight="1">
      <c r="A38" s="77">
        <v>13</v>
      </c>
      <c r="B38" s="231" t="s">
        <v>50</v>
      </c>
      <c r="C38" s="551">
        <v>20</v>
      </c>
      <c r="D38" s="248">
        <f>+'Ekamut-caxs'!D48</f>
        <v>20</v>
      </c>
      <c r="E38" s="245">
        <f t="shared" si="0"/>
        <v>0</v>
      </c>
      <c r="F38" s="246"/>
      <c r="G38" s="72"/>
      <c r="H38" s="73"/>
      <c r="I38" s="73"/>
      <c r="J38" s="73"/>
      <c r="K38" s="73"/>
      <c r="L38" s="73"/>
      <c r="M38" s="73"/>
      <c r="N38" s="73"/>
      <c r="O38" s="73"/>
      <c r="P38" s="73"/>
      <c r="Q38" s="73"/>
    </row>
    <row r="39" spans="1:17" s="74" customFormat="1" ht="21" customHeight="1">
      <c r="A39" s="77">
        <v>14</v>
      </c>
      <c r="B39" s="231" t="s">
        <v>123</v>
      </c>
      <c r="C39" s="551">
        <v>50</v>
      </c>
      <c r="D39" s="248">
        <f>+'Ekamut-caxs'!D49</f>
        <v>50</v>
      </c>
      <c r="E39" s="245">
        <f>D39-C39</f>
        <v>0</v>
      </c>
      <c r="F39" s="246"/>
      <c r="G39" s="72"/>
      <c r="H39" s="73"/>
      <c r="I39" s="73"/>
      <c r="J39" s="73"/>
      <c r="K39" s="73"/>
      <c r="L39" s="73"/>
      <c r="M39" s="73"/>
      <c r="N39" s="73"/>
      <c r="O39" s="73"/>
      <c r="P39" s="73"/>
      <c r="Q39" s="73"/>
    </row>
    <row r="40" spans="1:17" s="74" customFormat="1" ht="20.25" customHeight="1">
      <c r="A40" s="77">
        <v>15</v>
      </c>
      <c r="B40" s="231" t="s">
        <v>124</v>
      </c>
      <c r="C40" s="551">
        <v>77</v>
      </c>
      <c r="D40" s="248">
        <f>+'Ekamut-caxs'!D50</f>
        <v>77</v>
      </c>
      <c r="E40" s="245">
        <f t="shared" si="0"/>
        <v>0</v>
      </c>
      <c r="F40" s="246"/>
      <c r="G40" s="72"/>
      <c r="H40" s="73"/>
      <c r="I40" s="73"/>
      <c r="J40" s="73"/>
      <c r="K40" s="73"/>
      <c r="L40" s="73"/>
      <c r="M40" s="73"/>
      <c r="N40" s="73"/>
      <c r="O40" s="73"/>
      <c r="P40" s="73"/>
      <c r="Q40" s="73"/>
    </row>
    <row r="41" spans="1:17" s="74" customFormat="1" ht="21" customHeight="1">
      <c r="A41" s="77">
        <v>16</v>
      </c>
      <c r="B41" s="231" t="s">
        <v>26</v>
      </c>
      <c r="C41" s="550">
        <v>150</v>
      </c>
      <c r="D41" s="248">
        <f>+'Ekamut-caxs'!D51</f>
        <v>150</v>
      </c>
      <c r="E41" s="245">
        <f t="shared" si="0"/>
        <v>0</v>
      </c>
      <c r="F41" s="246"/>
      <c r="G41" s="72"/>
      <c r="H41" s="73"/>
      <c r="I41" s="73"/>
      <c r="J41" s="73"/>
      <c r="K41" s="73"/>
      <c r="L41" s="73"/>
      <c r="M41" s="73"/>
      <c r="N41" s="73"/>
      <c r="O41" s="73"/>
      <c r="P41" s="73"/>
      <c r="Q41" s="73"/>
    </row>
    <row r="42" spans="1:17" s="74" customFormat="1" ht="21" customHeight="1">
      <c r="A42" s="77">
        <v>17</v>
      </c>
      <c r="B42" s="231" t="s">
        <v>27</v>
      </c>
      <c r="C42" s="550">
        <v>216.7</v>
      </c>
      <c r="D42" s="248">
        <f>+'Ekamut-caxs'!D52</f>
        <v>216.7</v>
      </c>
      <c r="E42" s="245">
        <f>D42-C42</f>
        <v>0</v>
      </c>
      <c r="F42" s="246"/>
      <c r="G42" s="72"/>
      <c r="H42" s="73"/>
      <c r="I42" s="73"/>
      <c r="J42" s="73"/>
      <c r="K42" s="73"/>
      <c r="L42" s="73"/>
      <c r="M42" s="73"/>
      <c r="N42" s="73"/>
      <c r="O42" s="73"/>
      <c r="P42" s="73"/>
      <c r="Q42" s="73"/>
    </row>
    <row r="43" spans="1:17" s="74" customFormat="1" ht="21" hidden="1" customHeight="1">
      <c r="A43" s="77">
        <v>18</v>
      </c>
      <c r="B43" s="231" t="s">
        <v>69</v>
      </c>
      <c r="C43" s="550"/>
      <c r="D43" s="248">
        <f>+'Ekamut-caxs'!D53</f>
        <v>0</v>
      </c>
      <c r="E43" s="245">
        <f>D43-C43</f>
        <v>0</v>
      </c>
      <c r="F43" s="246"/>
      <c r="G43" s="72"/>
      <c r="H43" s="73"/>
      <c r="I43" s="73"/>
      <c r="J43" s="73"/>
      <c r="K43" s="73"/>
      <c r="L43" s="73"/>
      <c r="M43" s="73"/>
      <c r="N43" s="73"/>
      <c r="O43" s="73"/>
      <c r="P43" s="73"/>
      <c r="Q43" s="73"/>
    </row>
    <row r="44" spans="1:17" s="74" customFormat="1" ht="21" hidden="1" customHeight="1">
      <c r="A44" s="77">
        <v>19</v>
      </c>
      <c r="B44" s="231" t="s">
        <v>56</v>
      </c>
      <c r="C44" s="550"/>
      <c r="D44" s="248">
        <f>+'Ekamut-caxs'!D54</f>
        <v>0</v>
      </c>
      <c r="E44" s="245">
        <f>D44-C44</f>
        <v>0</v>
      </c>
      <c r="F44" s="246"/>
      <c r="G44" s="72"/>
      <c r="H44" s="73"/>
      <c r="I44" s="73"/>
      <c r="J44" s="73"/>
      <c r="K44" s="73"/>
      <c r="L44" s="73"/>
      <c r="M44" s="73"/>
      <c r="N44" s="73"/>
      <c r="O44" s="73"/>
      <c r="P44" s="73"/>
      <c r="Q44" s="73"/>
    </row>
    <row r="45" spans="1:17" s="74" customFormat="1" ht="21" customHeight="1">
      <c r="A45" s="77">
        <v>20</v>
      </c>
      <c r="B45" s="231" t="s">
        <v>47</v>
      </c>
      <c r="C45" s="551">
        <v>52</v>
      </c>
      <c r="D45" s="248">
        <f>+'Ekamut-caxs'!D55</f>
        <v>52</v>
      </c>
      <c r="E45" s="245">
        <f t="shared" si="0"/>
        <v>0</v>
      </c>
      <c r="F45" s="246"/>
      <c r="G45" s="72"/>
      <c r="H45" s="73"/>
      <c r="I45" s="73"/>
      <c r="J45" s="73"/>
      <c r="K45" s="73"/>
      <c r="L45" s="73"/>
      <c r="M45" s="73"/>
      <c r="N45" s="73"/>
      <c r="O45" s="73"/>
      <c r="P45" s="73"/>
      <c r="Q45" s="73"/>
    </row>
    <row r="46" spans="1:17" s="74" customFormat="1" ht="21" customHeight="1">
      <c r="A46" s="77">
        <v>21</v>
      </c>
      <c r="B46" s="231" t="s">
        <v>78</v>
      </c>
      <c r="C46" s="551">
        <v>43</v>
      </c>
      <c r="D46" s="248">
        <f>+'Ekamut-caxs'!D56</f>
        <v>43</v>
      </c>
      <c r="E46" s="245">
        <f t="shared" si="0"/>
        <v>0</v>
      </c>
      <c r="F46" s="246"/>
      <c r="G46" s="72"/>
      <c r="H46" s="73"/>
      <c r="I46" s="73"/>
      <c r="J46" s="73"/>
      <c r="K46" s="73"/>
      <c r="L46" s="73"/>
      <c r="M46" s="73"/>
      <c r="N46" s="73"/>
      <c r="O46" s="73"/>
      <c r="P46" s="73"/>
      <c r="Q46" s="73"/>
    </row>
    <row r="47" spans="1:17" s="74" customFormat="1" ht="21.75" customHeight="1">
      <c r="A47" s="77">
        <v>22</v>
      </c>
      <c r="B47" s="231" t="s">
        <v>79</v>
      </c>
      <c r="C47" s="550">
        <v>95</v>
      </c>
      <c r="D47" s="248">
        <f>+'Ekamut-caxs'!D57</f>
        <v>95</v>
      </c>
      <c r="E47" s="245">
        <f t="shared" si="0"/>
        <v>0</v>
      </c>
      <c r="F47" s="246"/>
      <c r="G47" s="53"/>
      <c r="H47" s="73"/>
      <c r="I47" s="73"/>
      <c r="J47" s="73"/>
      <c r="K47" s="73"/>
      <c r="L47" s="73"/>
      <c r="M47" s="73"/>
      <c r="N47" s="73"/>
      <c r="O47" s="73"/>
      <c r="P47" s="73"/>
      <c r="Q47" s="73"/>
    </row>
    <row r="48" spans="1:17" s="74" customFormat="1" ht="23.25" customHeight="1">
      <c r="A48" s="77">
        <v>23</v>
      </c>
      <c r="B48" s="231" t="s">
        <v>48</v>
      </c>
      <c r="C48" s="550">
        <v>3</v>
      </c>
      <c r="D48" s="248">
        <f>+'Ekamut-caxs'!D58</f>
        <v>3</v>
      </c>
      <c r="E48" s="245">
        <f t="shared" ref="E48:E59" si="1">D48-C48</f>
        <v>0</v>
      </c>
      <c r="F48" s="246"/>
      <c r="G48" s="72"/>
      <c r="H48" s="73"/>
      <c r="I48" s="73"/>
      <c r="J48" s="73"/>
      <c r="K48" s="73"/>
      <c r="L48" s="73"/>
      <c r="M48" s="73"/>
      <c r="N48" s="73"/>
      <c r="O48" s="73"/>
      <c r="P48" s="73"/>
      <c r="Q48" s="73"/>
    </row>
    <row r="49" spans="1:17" s="74" customFormat="1" ht="21" customHeight="1">
      <c r="A49" s="77">
        <v>24</v>
      </c>
      <c r="B49" s="231" t="s">
        <v>125</v>
      </c>
      <c r="C49" s="550"/>
      <c r="D49" s="248">
        <f>+'Ekamut-caxs'!D59</f>
        <v>0</v>
      </c>
      <c r="E49" s="245">
        <f t="shared" si="1"/>
        <v>0</v>
      </c>
      <c r="F49" s="246"/>
      <c r="G49" s="72"/>
      <c r="H49" s="73"/>
      <c r="I49" s="73"/>
      <c r="J49" s="73"/>
      <c r="K49" s="73"/>
      <c r="L49" s="73"/>
      <c r="M49" s="73"/>
      <c r="N49" s="73"/>
      <c r="O49" s="73"/>
      <c r="P49" s="73"/>
      <c r="Q49" s="73"/>
    </row>
    <row r="50" spans="1:17" s="74" customFormat="1" ht="21" customHeight="1">
      <c r="A50" s="77">
        <v>25</v>
      </c>
      <c r="B50" s="231" t="s">
        <v>49</v>
      </c>
      <c r="C50" s="550"/>
      <c r="D50" s="248">
        <f>+'Ekamut-caxs'!D60</f>
        <v>0</v>
      </c>
      <c r="E50" s="245">
        <f t="shared" si="1"/>
        <v>0</v>
      </c>
      <c r="F50" s="246"/>
      <c r="G50" s="72"/>
      <c r="H50" s="73"/>
      <c r="I50" s="73"/>
      <c r="J50" s="73"/>
      <c r="K50" s="73"/>
      <c r="L50" s="73"/>
      <c r="M50" s="73"/>
      <c r="N50" s="73"/>
      <c r="O50" s="73"/>
      <c r="P50" s="73"/>
      <c r="Q50" s="73"/>
    </row>
    <row r="51" spans="1:17" s="74" customFormat="1" ht="20.25" customHeight="1">
      <c r="A51" s="77">
        <v>26</v>
      </c>
      <c r="B51" s="231" t="s">
        <v>66</v>
      </c>
      <c r="C51" s="550"/>
      <c r="D51" s="248">
        <f>+'Ekamut-caxs'!D61</f>
        <v>24</v>
      </c>
      <c r="E51" s="245">
        <f t="shared" si="1"/>
        <v>24</v>
      </c>
      <c r="F51" s="246"/>
      <c r="G51" s="72"/>
      <c r="H51" s="73"/>
      <c r="I51" s="73"/>
      <c r="J51" s="73"/>
      <c r="K51" s="73"/>
      <c r="L51" s="73"/>
      <c r="M51" s="73"/>
      <c r="N51" s="73"/>
      <c r="O51" s="73"/>
      <c r="P51" s="73"/>
      <c r="Q51" s="73"/>
    </row>
    <row r="52" spans="1:17" s="74" customFormat="1" ht="21" customHeight="1">
      <c r="A52" s="77">
        <v>27</v>
      </c>
      <c r="B52" s="175" t="s">
        <v>80</v>
      </c>
      <c r="C52" s="550"/>
      <c r="D52" s="248">
        <f>+'Ekamut-caxs'!D62</f>
        <v>0</v>
      </c>
      <c r="E52" s="245">
        <f t="shared" si="1"/>
        <v>0</v>
      </c>
      <c r="F52" s="246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3"/>
    </row>
    <row r="53" spans="1:17" s="74" customFormat="1" ht="21" customHeight="1">
      <c r="A53" s="77">
        <v>28</v>
      </c>
      <c r="B53" s="231" t="s">
        <v>159</v>
      </c>
      <c r="C53" s="550"/>
      <c r="D53" s="248">
        <f>+'Ekamut-caxs'!D63</f>
        <v>0</v>
      </c>
      <c r="E53" s="245">
        <f t="shared" si="1"/>
        <v>0</v>
      </c>
      <c r="F53" s="246"/>
      <c r="G53" s="72"/>
      <c r="H53" s="73"/>
      <c r="I53" s="73"/>
      <c r="J53" s="73"/>
      <c r="K53" s="73"/>
      <c r="L53" s="73"/>
      <c r="M53" s="73"/>
      <c r="N53" s="73"/>
      <c r="O53" s="73"/>
      <c r="P53" s="73"/>
      <c r="Q53" s="73"/>
    </row>
    <row r="54" spans="1:17" s="74" customFormat="1" ht="21" customHeight="1">
      <c r="A54" s="77">
        <v>29</v>
      </c>
      <c r="B54" s="234">
        <f>+'Ekamut-caxs'!B64</f>
        <v>0</v>
      </c>
      <c r="C54" s="550"/>
      <c r="D54" s="246">
        <f>+'Ekamut-caxs'!D64</f>
        <v>0</v>
      </c>
      <c r="E54" s="244">
        <f>D54-C54</f>
        <v>0</v>
      </c>
      <c r="F54" s="246"/>
      <c r="G54" s="72"/>
      <c r="H54" s="73"/>
      <c r="I54" s="73"/>
      <c r="J54" s="73"/>
      <c r="K54" s="73"/>
      <c r="L54" s="73"/>
      <c r="M54" s="73"/>
      <c r="N54" s="73"/>
      <c r="O54" s="73"/>
      <c r="P54" s="73"/>
      <c r="Q54" s="73"/>
    </row>
    <row r="55" spans="1:17" s="74" customFormat="1" ht="21" customHeight="1">
      <c r="A55" s="77">
        <v>30</v>
      </c>
      <c r="B55" s="234">
        <f>+'Ekamut-caxs'!B65</f>
        <v>0</v>
      </c>
      <c r="C55" s="550"/>
      <c r="D55" s="246">
        <f>+'Ekamut-caxs'!D65</f>
        <v>0</v>
      </c>
      <c r="E55" s="244">
        <f>D55-C55</f>
        <v>0</v>
      </c>
      <c r="F55" s="246"/>
      <c r="G55" s="383" t="s">
        <v>126</v>
      </c>
      <c r="H55" s="73"/>
      <c r="I55" s="73"/>
      <c r="J55" s="73"/>
      <c r="K55" s="73"/>
      <c r="L55" s="73"/>
      <c r="M55" s="73"/>
      <c r="N55" s="73"/>
      <c r="O55" s="73"/>
      <c r="P55" s="73"/>
      <c r="Q55" s="73"/>
    </row>
    <row r="56" spans="1:17" s="74" customFormat="1" ht="28.5" customHeight="1">
      <c r="A56" s="77">
        <v>31</v>
      </c>
      <c r="B56" s="235" t="s">
        <v>28</v>
      </c>
      <c r="C56" s="551">
        <v>3745.8</v>
      </c>
      <c r="D56" s="248">
        <f>+'Ekamut-caxs'!D66</f>
        <v>3751.6</v>
      </c>
      <c r="E56" s="245">
        <f t="shared" si="1"/>
        <v>5.7999999999997272</v>
      </c>
      <c r="F56" s="397" t="s">
        <v>290</v>
      </c>
      <c r="G56" s="180" t="s">
        <v>286</v>
      </c>
      <c r="H56" s="73"/>
      <c r="I56" s="73"/>
      <c r="J56" s="73"/>
      <c r="K56" s="73"/>
      <c r="L56" s="73"/>
      <c r="M56" s="73"/>
      <c r="N56" s="73"/>
      <c r="O56" s="73"/>
      <c r="P56" s="73"/>
      <c r="Q56" s="73"/>
    </row>
    <row r="57" spans="1:17" ht="28.5" customHeight="1">
      <c r="A57" s="29">
        <v>31.1</v>
      </c>
      <c r="B57" s="31" t="s">
        <v>81</v>
      </c>
      <c r="C57" s="556">
        <v>3745.8</v>
      </c>
      <c r="D57" s="250">
        <f>+'Ekamut-caxs'!D67</f>
        <v>3751.6</v>
      </c>
      <c r="E57" s="222">
        <f t="shared" si="1"/>
        <v>5.7999999999997272</v>
      </c>
      <c r="F57" s="221"/>
      <c r="G57" s="173"/>
    </row>
    <row r="58" spans="1:17" s="74" customFormat="1" ht="21" customHeight="1">
      <c r="A58" s="77">
        <v>32</v>
      </c>
      <c r="B58" s="247" t="s">
        <v>82</v>
      </c>
      <c r="C58" s="550">
        <v>12</v>
      </c>
      <c r="D58" s="248">
        <f>+'Ekamut-caxs'!D68</f>
        <v>12</v>
      </c>
      <c r="E58" s="245">
        <f t="shared" si="1"/>
        <v>0</v>
      </c>
      <c r="F58" s="246"/>
      <c r="G58" s="72"/>
      <c r="H58" s="73"/>
      <c r="I58" s="73"/>
      <c r="J58" s="73"/>
      <c r="K58" s="73"/>
      <c r="L58" s="73"/>
      <c r="M58" s="73"/>
      <c r="N58" s="73"/>
      <c r="O58" s="73"/>
      <c r="P58" s="73"/>
      <c r="Q58" s="73"/>
    </row>
    <row r="59" spans="1:17" s="74" customFormat="1" ht="21" customHeight="1">
      <c r="A59" s="77">
        <v>33</v>
      </c>
      <c r="B59" s="231" t="s">
        <v>70</v>
      </c>
      <c r="C59" s="550"/>
      <c r="D59" s="248">
        <f>+'Ekamut-caxs'!D69</f>
        <v>1011.5</v>
      </c>
      <c r="E59" s="245">
        <f t="shared" si="1"/>
        <v>1011.5</v>
      </c>
      <c r="F59" s="246"/>
      <c r="G59" s="72"/>
      <c r="H59" s="73"/>
      <c r="I59" s="73"/>
      <c r="J59" s="73"/>
      <c r="K59" s="73"/>
      <c r="L59" s="73"/>
      <c r="M59" s="73"/>
      <c r="N59" s="73"/>
      <c r="O59" s="73"/>
      <c r="P59" s="73"/>
      <c r="Q59" s="73"/>
    </row>
    <row r="60" spans="1:17" s="35" customFormat="1" ht="24.75" customHeight="1">
      <c r="A60" s="26"/>
      <c r="B60" s="75" t="s">
        <v>83</v>
      </c>
      <c r="C60" s="549">
        <f>C6-C20</f>
        <v>0</v>
      </c>
      <c r="D60" s="264">
        <f>D6-D20</f>
        <v>5.0000000010186341E-2</v>
      </c>
      <c r="E60" s="264">
        <f t="shared" si="0"/>
        <v>5.0000000010186341E-2</v>
      </c>
      <c r="F60" s="388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s="35" customFormat="1" ht="45" customHeight="1">
      <c r="A61" s="36"/>
      <c r="B61" s="37"/>
      <c r="C61" s="557"/>
      <c r="D61" s="38"/>
      <c r="E61" s="38"/>
      <c r="F61" s="389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ht="24.75" customHeight="1">
      <c r="B62" s="40" t="s">
        <v>2</v>
      </c>
      <c r="C62" s="558"/>
      <c r="D62" s="577" t="str">
        <f>+'Ekamut-caxs'!C72</f>
        <v>ԱՆԻ ԱՆՏՈՆՅԱՆ</v>
      </c>
      <c r="E62" s="577"/>
      <c r="F62" s="380"/>
      <c r="G62" s="27"/>
    </row>
    <row r="63" spans="1:17" ht="9.75" customHeight="1">
      <c r="B63" s="41"/>
      <c r="C63" s="546"/>
      <c r="D63" s="576" t="s">
        <v>5</v>
      </c>
      <c r="E63" s="576"/>
      <c r="F63" s="390"/>
      <c r="G63" s="27"/>
    </row>
    <row r="64" spans="1:17" ht="24.75" customHeight="1">
      <c r="B64" s="40" t="s">
        <v>6</v>
      </c>
      <c r="C64" s="558"/>
      <c r="D64" s="577" t="str">
        <f>+'Ekamut-caxs'!C74</f>
        <v>ԱՆԱՀԻԴ ԱՎԱՆԵՍՅԱՆ</v>
      </c>
      <c r="E64" s="577"/>
      <c r="F64" s="380"/>
      <c r="G64" s="27"/>
    </row>
    <row r="65" spans="1:7" ht="11.25" customHeight="1">
      <c r="B65" s="39"/>
      <c r="C65" s="546"/>
      <c r="D65" s="576" t="s">
        <v>5</v>
      </c>
      <c r="E65" s="576"/>
      <c r="F65" s="390"/>
      <c r="G65" s="27"/>
    </row>
    <row r="66" spans="1:7" s="20" customFormat="1">
      <c r="A66" s="25"/>
      <c r="B66" s="172" t="s">
        <v>1</v>
      </c>
      <c r="C66" s="546"/>
      <c r="D66" s="39"/>
      <c r="E66" s="39"/>
      <c r="F66" s="391"/>
      <c r="G66" s="27"/>
    </row>
    <row r="67" spans="1:7" s="20" customFormat="1">
      <c r="A67" s="137"/>
      <c r="B67" s="27"/>
      <c r="C67" s="559"/>
      <c r="D67" s="27"/>
      <c r="E67" s="27"/>
      <c r="F67" s="392"/>
      <c r="G67" s="27"/>
    </row>
    <row r="68" spans="1:7" s="20" customFormat="1">
      <c r="A68" s="137"/>
      <c r="B68" s="27"/>
      <c r="C68" s="559"/>
      <c r="D68" s="27"/>
      <c r="E68" s="27"/>
      <c r="F68" s="392"/>
      <c r="G68" s="27"/>
    </row>
    <row r="69" spans="1:7" s="20" customFormat="1">
      <c r="A69" s="137"/>
      <c r="B69" s="27"/>
      <c r="C69" s="559"/>
      <c r="D69" s="27"/>
      <c r="E69" s="27"/>
      <c r="F69" s="392"/>
      <c r="G69" s="27"/>
    </row>
    <row r="70" spans="1:7" s="20" customFormat="1">
      <c r="A70" s="137"/>
      <c r="B70" s="27"/>
      <c r="C70" s="559"/>
      <c r="D70" s="27"/>
      <c r="E70" s="27"/>
      <c r="F70" s="392"/>
      <c r="G70" s="27"/>
    </row>
    <row r="71" spans="1:7" s="20" customFormat="1">
      <c r="A71" s="137"/>
      <c r="B71" s="27"/>
      <c r="C71" s="559"/>
      <c r="D71" s="27"/>
      <c r="E71" s="27"/>
      <c r="F71" s="392"/>
    </row>
    <row r="72" spans="1:7" s="20" customFormat="1">
      <c r="A72" s="137"/>
      <c r="B72" s="27"/>
      <c r="C72" s="559"/>
      <c r="D72" s="27"/>
      <c r="E72" s="27"/>
      <c r="F72" s="392"/>
    </row>
    <row r="73" spans="1:7" s="20" customFormat="1">
      <c r="A73" s="137"/>
      <c r="B73" s="27"/>
      <c r="C73" s="559"/>
      <c r="D73" s="27"/>
      <c r="E73" s="27"/>
      <c r="F73" s="392"/>
    </row>
    <row r="74" spans="1:7" s="20" customFormat="1">
      <c r="A74" s="137"/>
      <c r="C74" s="548"/>
      <c r="F74" s="24"/>
    </row>
    <row r="75" spans="1:7" s="20" customFormat="1">
      <c r="A75" s="137"/>
      <c r="C75" s="548"/>
      <c r="F75" s="24"/>
    </row>
    <row r="76" spans="1:7" s="20" customFormat="1">
      <c r="A76" s="137"/>
      <c r="C76" s="548"/>
      <c r="F76" s="24"/>
    </row>
    <row r="77" spans="1:7" s="20" customFormat="1">
      <c r="A77" s="137"/>
      <c r="C77" s="548"/>
      <c r="F77" s="24"/>
    </row>
    <row r="78" spans="1:7" s="20" customFormat="1">
      <c r="A78" s="137"/>
      <c r="C78" s="548"/>
      <c r="F78" s="24"/>
    </row>
    <row r="79" spans="1:7" s="20" customFormat="1">
      <c r="A79" s="137"/>
      <c r="C79" s="548"/>
      <c r="F79" s="24"/>
    </row>
    <row r="80" spans="1:7" s="20" customFormat="1">
      <c r="A80" s="137"/>
      <c r="C80" s="548"/>
      <c r="F80" s="24"/>
    </row>
    <row r="81" spans="1:6" s="20" customFormat="1">
      <c r="A81" s="137"/>
      <c r="C81" s="548"/>
      <c r="F81" s="24"/>
    </row>
    <row r="82" spans="1:6" s="20" customFormat="1">
      <c r="A82" s="137"/>
      <c r="C82" s="548"/>
      <c r="F82" s="24"/>
    </row>
    <row r="83" spans="1:6" s="20" customFormat="1">
      <c r="A83" s="137"/>
      <c r="C83" s="548"/>
      <c r="F83" s="24"/>
    </row>
    <row r="84" spans="1:6" s="20" customFormat="1">
      <c r="A84" s="137"/>
      <c r="C84" s="548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4" orientation="portrait" r:id="rId1"/>
  <headerFooter alignWithMargins="0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4" zoomScaleSheetLayoutView="100" workbookViewId="0">
      <selection activeCell="A48" sqref="A48:XFD56"/>
    </sheetView>
  </sheetViews>
  <sheetFormatPr defaultColWidth="9.140625" defaultRowHeight="13.5"/>
  <cols>
    <col min="1" max="1" width="4.85546875" style="21" customWidth="1"/>
    <col min="2" max="2" width="59.85546875" style="21" customWidth="1"/>
    <col min="3" max="3" width="14.5703125" style="547" customWidth="1"/>
    <col min="4" max="4" width="14.140625" style="21" customWidth="1"/>
    <col min="5" max="5" width="13.5703125" style="21" customWidth="1"/>
    <col min="6" max="6" width="53.140625" style="393" customWidth="1"/>
    <col min="7" max="7" width="15.7109375" style="151" customWidth="1"/>
    <col min="8" max="13" width="9.140625" style="137"/>
    <col min="14" max="20" width="9.140625" style="145"/>
    <col min="21" max="16384" width="9.140625" style="21"/>
  </cols>
  <sheetData>
    <row r="1" spans="1:20" ht="23.25" customHeight="1">
      <c r="A1" s="575" t="s">
        <v>84</v>
      </c>
      <c r="B1" s="575"/>
      <c r="C1" s="575"/>
      <c r="D1" s="575"/>
      <c r="E1" s="575"/>
      <c r="F1" s="575"/>
    </row>
    <row r="2" spans="1:20" s="23" customFormat="1" ht="26.25" customHeight="1">
      <c r="A2" s="567" t="str">
        <f>+'Ekamut-caxs'!A8:D8</f>
        <v xml:space="preserve">«Երևանի հ․100 մսուր-մանկապարտեզ» ՀՈԱԿ-ի </v>
      </c>
      <c r="B2" s="567"/>
      <c r="C2" s="567"/>
      <c r="D2" s="567"/>
      <c r="E2" s="567"/>
      <c r="F2" s="567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27.75" customHeight="1">
      <c r="A3" s="578" t="s">
        <v>248</v>
      </c>
      <c r="B3" s="578"/>
      <c r="C3" s="578"/>
      <c r="D3" s="578"/>
      <c r="E3" s="578"/>
      <c r="F3" s="578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C4" s="539"/>
      <c r="F4" s="394" t="s">
        <v>46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0" t="s">
        <v>3</v>
      </c>
      <c r="B5" s="112" t="s">
        <v>34</v>
      </c>
      <c r="C5" s="540" t="s">
        <v>205</v>
      </c>
      <c r="D5" s="216" t="s">
        <v>206</v>
      </c>
      <c r="E5" s="111" t="s">
        <v>53</v>
      </c>
      <c r="F5" s="306" t="str">
        <f>+'Ekamutneri hamematakan'!F5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35</v>
      </c>
      <c r="C6" s="541">
        <v>733.6</v>
      </c>
      <c r="D6" s="223">
        <f>+C6</f>
        <v>733.6</v>
      </c>
      <c r="E6" s="239">
        <f t="shared" ref="E6:E63" si="0">D6-C6</f>
        <v>0</v>
      </c>
      <c r="F6" s="395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85</v>
      </c>
      <c r="C7" s="542">
        <f>SUM(C8,C9:C18)</f>
        <v>53314.899999999994</v>
      </c>
      <c r="D7" s="239">
        <f>SUM(D8,D9:D18)</f>
        <v>54267.7</v>
      </c>
      <c r="E7" s="239">
        <f>D7-C7</f>
        <v>952.80000000000291</v>
      </c>
      <c r="F7" s="395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4" customFormat="1" ht="17.25" customHeight="1">
      <c r="A8" s="77">
        <v>1</v>
      </c>
      <c r="B8" s="228" t="s">
        <v>120</v>
      </c>
      <c r="C8" s="543">
        <v>52243.7</v>
      </c>
      <c r="D8" s="230">
        <f>+'Dramakan hosqer'!C15</f>
        <v>54243.7</v>
      </c>
      <c r="E8" s="230">
        <f>D8-C8</f>
        <v>2000</v>
      </c>
      <c r="F8" s="396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4" customFormat="1" ht="17.25" hidden="1" customHeight="1">
      <c r="A9" s="77">
        <v>2</v>
      </c>
      <c r="B9" s="231" t="s">
        <v>8</v>
      </c>
      <c r="C9" s="543"/>
      <c r="D9" s="230">
        <f>+'Dramakan hosqer'!C16</f>
        <v>0</v>
      </c>
      <c r="E9" s="230">
        <f t="shared" si="0"/>
        <v>0</v>
      </c>
      <c r="F9" s="396"/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4" customFormat="1" ht="17.25" hidden="1" customHeight="1">
      <c r="A10" s="77">
        <v>3</v>
      </c>
      <c r="B10" s="232" t="s">
        <v>55</v>
      </c>
      <c r="C10" s="543"/>
      <c r="D10" s="230">
        <f>+'Dramakan hosqer'!C17</f>
        <v>0</v>
      </c>
      <c r="E10" s="230">
        <f t="shared" si="0"/>
        <v>0</v>
      </c>
      <c r="F10" s="396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4" customFormat="1" ht="17.25" hidden="1" customHeight="1">
      <c r="A11" s="77">
        <v>4</v>
      </c>
      <c r="B11" s="233" t="s">
        <v>65</v>
      </c>
      <c r="C11" s="543"/>
      <c r="D11" s="230">
        <f>+'Dramakan hosqer'!C18</f>
        <v>0</v>
      </c>
      <c r="E11" s="230">
        <f t="shared" si="0"/>
        <v>0</v>
      </c>
      <c r="F11" s="396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4" customFormat="1" ht="17.25" hidden="1" customHeight="1">
      <c r="A12" s="77">
        <v>5</v>
      </c>
      <c r="B12" s="228" t="s">
        <v>121</v>
      </c>
      <c r="C12" s="543"/>
      <c r="D12" s="230">
        <f>+'Dramakan hosqer'!C19</f>
        <v>0</v>
      </c>
      <c r="E12" s="230">
        <f t="shared" si="0"/>
        <v>0</v>
      </c>
      <c r="F12" s="396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4" customFormat="1" ht="17.25" customHeight="1">
      <c r="A13" s="77">
        <v>2</v>
      </c>
      <c r="B13" s="228" t="s">
        <v>9</v>
      </c>
      <c r="C13" s="543">
        <v>1071.2</v>
      </c>
      <c r="D13" s="230">
        <f>+'Dramakan hosqer'!C20</f>
        <v>0</v>
      </c>
      <c r="E13" s="230">
        <f t="shared" si="0"/>
        <v>-1071.2</v>
      </c>
      <c r="F13" s="396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4" customFormat="1" ht="17.25" customHeight="1">
      <c r="A14" s="77">
        <v>7</v>
      </c>
      <c r="B14" s="228" t="s">
        <v>74</v>
      </c>
      <c r="C14" s="543"/>
      <c r="D14" s="230">
        <f>+'Dramakan hosqer'!C21</f>
        <v>0</v>
      </c>
      <c r="E14" s="230">
        <f t="shared" si="0"/>
        <v>0</v>
      </c>
      <c r="F14" s="396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4" customFormat="1" ht="17.25" customHeight="1">
      <c r="A15" s="77">
        <v>8</v>
      </c>
      <c r="B15" s="228" t="s">
        <v>36</v>
      </c>
      <c r="C15" s="543"/>
      <c r="D15" s="230">
        <f>+'Dramakan hosqer'!C22</f>
        <v>0</v>
      </c>
      <c r="E15" s="230">
        <f t="shared" si="0"/>
        <v>0</v>
      </c>
      <c r="F15" s="396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4" customFormat="1" ht="17.25" customHeight="1">
      <c r="A16" s="77">
        <v>9</v>
      </c>
      <c r="B16" s="228" t="s">
        <v>10</v>
      </c>
      <c r="C16" s="543"/>
      <c r="D16" s="230">
        <f>+'Dramakan hosqer'!C23</f>
        <v>0</v>
      </c>
      <c r="E16" s="230">
        <f>D16-C16</f>
        <v>0</v>
      </c>
      <c r="F16" s="396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4" customFormat="1" ht="17.25" customHeight="1">
      <c r="A17" s="77">
        <v>10</v>
      </c>
      <c r="B17" s="32" t="s">
        <v>304</v>
      </c>
      <c r="C17" s="543"/>
      <c r="D17" s="229">
        <v>24</v>
      </c>
      <c r="E17" s="229">
        <f t="shared" si="0"/>
        <v>24</v>
      </c>
      <c r="F17" s="396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4" customFormat="1" ht="17.25" customHeight="1">
      <c r="A18" s="77">
        <v>11</v>
      </c>
      <c r="B18" s="234"/>
      <c r="C18" s="543"/>
      <c r="D18" s="229">
        <f>+'Dramakan hosqer'!C25</f>
        <v>0</v>
      </c>
      <c r="E18" s="229">
        <f>D18-C18</f>
        <v>0</v>
      </c>
      <c r="F18" s="396"/>
      <c r="G18" s="382" t="s">
        <v>193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37</v>
      </c>
      <c r="B19" s="14" t="s">
        <v>86</v>
      </c>
      <c r="C19" s="542">
        <f>+C20+C62+C74</f>
        <v>54048.499999999993</v>
      </c>
      <c r="D19" s="239">
        <f>+D20+D62+D74</f>
        <v>54135.19999999999</v>
      </c>
      <c r="E19" s="239">
        <f t="shared" si="0"/>
        <v>86.69999999999709</v>
      </c>
      <c r="F19" s="395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58</v>
      </c>
      <c r="B20" s="14" t="s">
        <v>61</v>
      </c>
      <c r="C20" s="542">
        <f>SUM(C21,C24:C30,C34:C56,C60:C61)</f>
        <v>53628.69999999999</v>
      </c>
      <c r="D20" s="239">
        <f>SUM(D21,D24:D30,D34:D56,D60:D61)</f>
        <v>53764.19999999999</v>
      </c>
      <c r="E20" s="239">
        <f t="shared" si="0"/>
        <v>135.5</v>
      </c>
      <c r="F20" s="395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4" customFormat="1" ht="18" customHeight="1">
      <c r="A21" s="77">
        <v>1</v>
      </c>
      <c r="B21" s="235" t="s">
        <v>12</v>
      </c>
      <c r="C21" s="543">
        <v>32273.599999999999</v>
      </c>
      <c r="D21" s="230">
        <f>+'Dramakan hosqer'!C31</f>
        <v>32887.4</v>
      </c>
      <c r="E21" s="230">
        <f t="shared" si="0"/>
        <v>613.80000000000291</v>
      </c>
      <c r="F21" s="396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hidden="1" customHeight="1">
      <c r="A22" s="28">
        <v>1.1000000000000001</v>
      </c>
      <c r="B22" s="32" t="s">
        <v>122</v>
      </c>
      <c r="C22" s="544"/>
      <c r="D22" s="243">
        <f>+'Dramakan hosqer'!C32</f>
        <v>0</v>
      </c>
      <c r="E22" s="243">
        <f t="shared" si="0"/>
        <v>0</v>
      </c>
      <c r="F22" s="397"/>
    </row>
    <row r="23" spans="1:20" ht="18" hidden="1" customHeight="1">
      <c r="A23" s="28">
        <v>1.2</v>
      </c>
      <c r="B23" s="32" t="s">
        <v>13</v>
      </c>
      <c r="C23" s="544"/>
      <c r="D23" s="243">
        <f>+'Dramakan hosqer'!C33</f>
        <v>0</v>
      </c>
      <c r="E23" s="243">
        <f t="shared" si="0"/>
        <v>0</v>
      </c>
      <c r="F23" s="397"/>
    </row>
    <row r="24" spans="1:20" s="74" customFormat="1" ht="18" customHeight="1">
      <c r="A24" s="77">
        <v>2</v>
      </c>
      <c r="B24" s="231" t="s">
        <v>16</v>
      </c>
      <c r="C24" s="543">
        <v>11999.2</v>
      </c>
      <c r="D24" s="230">
        <f>+'Dramakan hosqer'!C34</f>
        <v>12097.1</v>
      </c>
      <c r="E24" s="230">
        <f t="shared" si="0"/>
        <v>97.899999999999636</v>
      </c>
      <c r="F24" s="405" t="s">
        <v>291</v>
      </c>
      <c r="G24" s="72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4" customFormat="1" ht="18" customHeight="1">
      <c r="A25" s="77">
        <v>3</v>
      </c>
      <c r="B25" s="231" t="s">
        <v>15</v>
      </c>
      <c r="C25" s="543">
        <v>4692.45</v>
      </c>
      <c r="D25" s="230">
        <f>+'Dramakan hosqer'!C35</f>
        <v>3860.6</v>
      </c>
      <c r="E25" s="230">
        <f t="shared" si="0"/>
        <v>-831.84999999999991</v>
      </c>
      <c r="F25" s="396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4" customFormat="1" ht="18" customHeight="1">
      <c r="A26" s="77">
        <v>4</v>
      </c>
      <c r="B26" s="231" t="s">
        <v>14</v>
      </c>
      <c r="C26" s="543">
        <v>1329.85</v>
      </c>
      <c r="D26" s="230">
        <f>+'Dramakan hosqer'!C36</f>
        <v>1526.6</v>
      </c>
      <c r="E26" s="230">
        <f t="shared" si="0"/>
        <v>196.75</v>
      </c>
      <c r="F26" s="396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4" customFormat="1" ht="18" customHeight="1">
      <c r="A27" s="77">
        <v>5</v>
      </c>
      <c r="B27" s="231" t="s">
        <v>17</v>
      </c>
      <c r="C27" s="543">
        <v>867.6</v>
      </c>
      <c r="D27" s="230">
        <f>+'Dramakan hosqer'!C37</f>
        <v>897.6</v>
      </c>
      <c r="E27" s="230">
        <f t="shared" si="0"/>
        <v>30</v>
      </c>
      <c r="F27" s="396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4" customFormat="1" ht="18" customHeight="1">
      <c r="A28" s="77">
        <v>6</v>
      </c>
      <c r="B28" s="231" t="s">
        <v>18</v>
      </c>
      <c r="C28" s="543">
        <v>90</v>
      </c>
      <c r="D28" s="230">
        <f>+'Dramakan hosqer'!C38</f>
        <v>90</v>
      </c>
      <c r="E28" s="230">
        <f t="shared" si="0"/>
        <v>0</v>
      </c>
      <c r="F28" s="396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4" customFormat="1" ht="16.5" customHeight="1">
      <c r="A29" s="77">
        <v>7</v>
      </c>
      <c r="B29" s="231" t="s">
        <v>19</v>
      </c>
      <c r="C29" s="543">
        <v>60</v>
      </c>
      <c r="D29" s="230">
        <f>+'Dramakan hosqer'!C39</f>
        <v>60</v>
      </c>
      <c r="E29" s="230">
        <f t="shared" si="0"/>
        <v>0</v>
      </c>
      <c r="F29" s="396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4" customFormat="1" ht="27.75" customHeight="1">
      <c r="A30" s="77">
        <v>8</v>
      </c>
      <c r="B30" s="231" t="s">
        <v>20</v>
      </c>
      <c r="C30" s="545">
        <f>SUM(C31:C33)</f>
        <v>199.2</v>
      </c>
      <c r="D30" s="230">
        <f>SUM(D31:D33)</f>
        <v>204.45</v>
      </c>
      <c r="E30" s="230">
        <f t="shared" si="0"/>
        <v>5.25</v>
      </c>
      <c r="F30" s="405" t="s">
        <v>285</v>
      </c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8.1</v>
      </c>
      <c r="B31" s="32" t="s">
        <v>21</v>
      </c>
      <c r="C31" s="544">
        <v>57.6</v>
      </c>
      <c r="D31" s="243">
        <f>+'Dramakan hosqer'!C41</f>
        <v>57.6</v>
      </c>
      <c r="E31" s="243">
        <f t="shared" si="0"/>
        <v>0</v>
      </c>
      <c r="F31" s="221"/>
    </row>
    <row r="32" spans="1:20" s="35" customFormat="1" ht="18" customHeight="1">
      <c r="A32" s="28">
        <v>8.1999999999999993</v>
      </c>
      <c r="B32" s="32" t="s">
        <v>22</v>
      </c>
      <c r="C32" s="544">
        <v>87.6</v>
      </c>
      <c r="D32" s="243">
        <f>+'Dramakan hosqer'!C42</f>
        <v>87.6</v>
      </c>
      <c r="E32" s="243">
        <f t="shared" si="0"/>
        <v>0</v>
      </c>
      <c r="F32" s="221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27.75" customHeight="1">
      <c r="A33" s="28">
        <v>8.3000000000000007</v>
      </c>
      <c r="B33" s="32" t="s">
        <v>23</v>
      </c>
      <c r="C33" s="544">
        <v>54</v>
      </c>
      <c r="D33" s="243">
        <f>+'Dramakan hosqer'!C43</f>
        <v>59.25</v>
      </c>
      <c r="E33" s="243">
        <f t="shared" si="0"/>
        <v>5.25</v>
      </c>
      <c r="F33" s="405" t="s">
        <v>285</v>
      </c>
      <c r="I33" s="159"/>
    </row>
    <row r="34" spans="1:20" s="74" customFormat="1" ht="18" customHeight="1">
      <c r="A34" s="77">
        <v>9</v>
      </c>
      <c r="B34" s="231" t="s">
        <v>24</v>
      </c>
      <c r="C34" s="543">
        <v>5</v>
      </c>
      <c r="D34" s="230">
        <f>+'Dramakan hosqer'!C44</f>
        <v>5</v>
      </c>
      <c r="E34" s="230">
        <f t="shared" si="0"/>
        <v>0</v>
      </c>
      <c r="F34" s="396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4" customFormat="1" ht="18" customHeight="1">
      <c r="A35" s="77">
        <v>10</v>
      </c>
      <c r="B35" s="231" t="s">
        <v>32</v>
      </c>
      <c r="C35" s="543">
        <v>735</v>
      </c>
      <c r="D35" s="230">
        <f>+'Dramakan hosqer'!C45</f>
        <v>734.7</v>
      </c>
      <c r="E35" s="230">
        <f t="shared" si="0"/>
        <v>-0.29999999999995453</v>
      </c>
      <c r="F35" s="396"/>
      <c r="G35" s="53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4" customFormat="1" ht="18" customHeight="1">
      <c r="A36" s="77">
        <v>11</v>
      </c>
      <c r="B36" s="231" t="s">
        <v>25</v>
      </c>
      <c r="C36" s="543">
        <v>60</v>
      </c>
      <c r="D36" s="230">
        <f>+'Dramakan hosqer'!C46</f>
        <v>60</v>
      </c>
      <c r="E36" s="230">
        <f t="shared" si="0"/>
        <v>0</v>
      </c>
      <c r="F36" s="396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4" customFormat="1" ht="28.5" customHeight="1">
      <c r="A37" s="77">
        <v>12</v>
      </c>
      <c r="B37" s="236" t="s">
        <v>77</v>
      </c>
      <c r="C37" s="543">
        <v>90</v>
      </c>
      <c r="D37" s="230">
        <f>+'Dramakan hosqer'!C47</f>
        <v>90</v>
      </c>
      <c r="E37" s="230">
        <f t="shared" si="0"/>
        <v>0</v>
      </c>
      <c r="F37" s="405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4" customFormat="1" ht="18" customHeight="1">
      <c r="A38" s="77">
        <v>12</v>
      </c>
      <c r="B38" s="231" t="s">
        <v>50</v>
      </c>
      <c r="C38" s="543">
        <v>20</v>
      </c>
      <c r="D38" s="230">
        <f>+'Dramakan hosqer'!C48</f>
        <v>20</v>
      </c>
      <c r="E38" s="230">
        <f t="shared" si="0"/>
        <v>0</v>
      </c>
      <c r="F38" s="396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4" customFormat="1" ht="18" customHeight="1">
      <c r="A39" s="77">
        <v>13</v>
      </c>
      <c r="B39" s="231" t="s">
        <v>123</v>
      </c>
      <c r="C39" s="543">
        <v>50</v>
      </c>
      <c r="D39" s="230">
        <f>+'Dramakan hosqer'!C49</f>
        <v>50</v>
      </c>
      <c r="E39" s="230">
        <f t="shared" si="0"/>
        <v>0</v>
      </c>
      <c r="F39" s="396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4" customFormat="1" ht="18" customHeight="1">
      <c r="A40" s="77">
        <v>15</v>
      </c>
      <c r="B40" s="231" t="s">
        <v>124</v>
      </c>
      <c r="C40" s="543">
        <v>77</v>
      </c>
      <c r="D40" s="230">
        <f>+'Dramakan hosqer'!C50</f>
        <v>77</v>
      </c>
      <c r="E40" s="230">
        <f t="shared" si="0"/>
        <v>0</v>
      </c>
      <c r="F40" s="396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4" customFormat="1" ht="18" customHeight="1">
      <c r="A41" s="77">
        <v>16</v>
      </c>
      <c r="B41" s="231" t="s">
        <v>26</v>
      </c>
      <c r="C41" s="543">
        <v>150</v>
      </c>
      <c r="D41" s="230">
        <f>+'Dramakan hosqer'!C51</f>
        <v>150</v>
      </c>
      <c r="E41" s="230">
        <f t="shared" si="0"/>
        <v>0</v>
      </c>
      <c r="F41" s="396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4" customFormat="1" ht="18" customHeight="1">
      <c r="A42" s="77">
        <v>17</v>
      </c>
      <c r="B42" s="231" t="s">
        <v>27</v>
      </c>
      <c r="C42" s="543">
        <v>216.7</v>
      </c>
      <c r="D42" s="230">
        <f>+'Dramakan hosqer'!C52</f>
        <v>216.7</v>
      </c>
      <c r="E42" s="230">
        <f t="shared" si="0"/>
        <v>0</v>
      </c>
      <c r="F42" s="396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4" customFormat="1" ht="18" hidden="1" customHeight="1">
      <c r="A43" s="77">
        <v>18</v>
      </c>
      <c r="B43" s="231" t="s">
        <v>69</v>
      </c>
      <c r="C43" s="543"/>
      <c r="D43" s="230">
        <f>+'Dramakan hosqer'!C53</f>
        <v>0</v>
      </c>
      <c r="E43" s="230">
        <f t="shared" si="0"/>
        <v>0</v>
      </c>
      <c r="F43" s="396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4" customFormat="1" ht="18" hidden="1" customHeight="1">
      <c r="A44" s="77">
        <v>19</v>
      </c>
      <c r="B44" s="231" t="s">
        <v>56</v>
      </c>
      <c r="C44" s="543"/>
      <c r="D44" s="230">
        <f>+'Dramakan hosqer'!C54</f>
        <v>0</v>
      </c>
      <c r="E44" s="230">
        <f t="shared" si="0"/>
        <v>0</v>
      </c>
      <c r="F44" s="396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4" customFormat="1" ht="18" customHeight="1">
      <c r="A45" s="77">
        <v>18</v>
      </c>
      <c r="B45" s="231" t="s">
        <v>47</v>
      </c>
      <c r="C45" s="543">
        <v>52</v>
      </c>
      <c r="D45" s="230">
        <f>+'Dramakan hosqer'!C55</f>
        <v>52</v>
      </c>
      <c r="E45" s="230">
        <f t="shared" si="0"/>
        <v>0</v>
      </c>
      <c r="F45" s="396"/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4" customFormat="1" ht="18" customHeight="1">
      <c r="A46" s="77">
        <v>19</v>
      </c>
      <c r="B46" s="231" t="s">
        <v>78</v>
      </c>
      <c r="C46" s="543">
        <v>43</v>
      </c>
      <c r="D46" s="230">
        <f>+'Dramakan hosqer'!C56</f>
        <v>43</v>
      </c>
      <c r="E46" s="230">
        <f t="shared" si="0"/>
        <v>0</v>
      </c>
      <c r="F46" s="396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4" customFormat="1" ht="18" customHeight="1">
      <c r="A47" s="77">
        <v>20</v>
      </c>
      <c r="B47" s="231" t="s">
        <v>79</v>
      </c>
      <c r="C47" s="543">
        <v>95</v>
      </c>
      <c r="D47" s="230">
        <f>+'Dramakan hosqer'!C57</f>
        <v>95</v>
      </c>
      <c r="E47" s="230">
        <f t="shared" si="0"/>
        <v>0</v>
      </c>
      <c r="F47" s="396"/>
      <c r="G47" s="53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4" customFormat="1" ht="18" customHeight="1">
      <c r="A48" s="77">
        <v>21</v>
      </c>
      <c r="B48" s="231" t="s">
        <v>48</v>
      </c>
      <c r="C48" s="543">
        <v>3</v>
      </c>
      <c r="D48" s="230">
        <f>+'Dramakan hosqer'!C58</f>
        <v>3</v>
      </c>
      <c r="E48" s="230">
        <f t="shared" si="0"/>
        <v>0</v>
      </c>
      <c r="F48" s="396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4" customFormat="1" ht="18" customHeight="1">
      <c r="A49" s="77">
        <v>24</v>
      </c>
      <c r="B49" s="231" t="s">
        <v>125</v>
      </c>
      <c r="C49" s="543"/>
      <c r="D49" s="230">
        <f>+'Dramakan hosqer'!C59</f>
        <v>0</v>
      </c>
      <c r="E49" s="230">
        <f t="shared" si="0"/>
        <v>0</v>
      </c>
      <c r="F49" s="396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4" customFormat="1" ht="18" customHeight="1">
      <c r="A50" s="77">
        <v>25</v>
      </c>
      <c r="B50" s="231" t="s">
        <v>49</v>
      </c>
      <c r="C50" s="543"/>
      <c r="D50" s="230">
        <f>+'Dramakan hosqer'!C60</f>
        <v>0</v>
      </c>
      <c r="E50" s="230">
        <f t="shared" si="0"/>
        <v>0</v>
      </c>
      <c r="F50" s="396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4" customFormat="1" ht="18" customHeight="1">
      <c r="A51" s="77">
        <v>20</v>
      </c>
      <c r="B51" s="231" t="s">
        <v>66</v>
      </c>
      <c r="C51" s="543"/>
      <c r="D51" s="230">
        <f>+'Dramakan hosqer'!C61</f>
        <v>24</v>
      </c>
      <c r="E51" s="230">
        <f t="shared" si="0"/>
        <v>24</v>
      </c>
      <c r="F51" s="396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4" customFormat="1" ht="18" customHeight="1">
      <c r="A52" s="77">
        <v>27</v>
      </c>
      <c r="B52" s="175" t="s">
        <v>80</v>
      </c>
      <c r="C52" s="543"/>
      <c r="D52" s="230">
        <f>+'Dramakan hosqer'!C62</f>
        <v>0</v>
      </c>
      <c r="E52" s="230">
        <f t="shared" si="0"/>
        <v>0</v>
      </c>
      <c r="F52" s="396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4" customFormat="1" ht="18" customHeight="1">
      <c r="A53" s="77">
        <v>28</v>
      </c>
      <c r="B53" s="231" t="s">
        <v>159</v>
      </c>
      <c r="C53" s="543"/>
      <c r="D53" s="230">
        <f>+'Dramakan hosqer'!C63</f>
        <v>0</v>
      </c>
      <c r="E53" s="230">
        <f t="shared" si="0"/>
        <v>0</v>
      </c>
      <c r="F53" s="396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4" customFormat="1" ht="18" customHeight="1">
      <c r="A54" s="77">
        <v>29</v>
      </c>
      <c r="B54" s="234">
        <f>+'Dramakan hosqer'!B64</f>
        <v>0</v>
      </c>
      <c r="C54" s="543"/>
      <c r="D54" s="230">
        <f>+'Dramakan hosqer'!C64</f>
        <v>0</v>
      </c>
      <c r="E54" s="229">
        <f>D54-C54</f>
        <v>0</v>
      </c>
      <c r="F54" s="396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4" customFormat="1" ht="18" customHeight="1">
      <c r="A55" s="77">
        <v>30</v>
      </c>
      <c r="B55" s="234">
        <f>+'Dramakan hosqer'!B65</f>
        <v>0</v>
      </c>
      <c r="C55" s="543"/>
      <c r="D55" s="230">
        <f>+'Dramakan hosqer'!C65</f>
        <v>0</v>
      </c>
      <c r="E55" s="229">
        <f>D55-C55</f>
        <v>0</v>
      </c>
      <c r="F55" s="396"/>
      <c r="G55" s="382" t="s">
        <v>126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4" customFormat="1" ht="18" customHeight="1">
      <c r="A56" s="77">
        <v>22</v>
      </c>
      <c r="B56" s="237" t="s">
        <v>38</v>
      </c>
      <c r="C56" s="545">
        <f>SUM(C57:C59)</f>
        <v>12</v>
      </c>
      <c r="D56" s="230">
        <f>SUM(D57:D59)</f>
        <v>12</v>
      </c>
      <c r="E56" s="229">
        <f>D56-C56</f>
        <v>0</v>
      </c>
      <c r="F56" s="396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71" customFormat="1" ht="18" hidden="1" customHeight="1">
      <c r="A57" s="15">
        <v>31.1</v>
      </c>
      <c r="B57" s="184" t="s">
        <v>39</v>
      </c>
      <c r="C57" s="544"/>
      <c r="D57" s="243">
        <f>+'Dramakan hosqer'!C67</f>
        <v>0</v>
      </c>
      <c r="E57" s="224">
        <f>D57-C57</f>
        <v>0</v>
      </c>
      <c r="F57" s="397"/>
      <c r="G57" s="185"/>
      <c r="H57" s="186"/>
      <c r="I57" s="186"/>
      <c r="J57" s="186"/>
      <c r="K57" s="186"/>
      <c r="L57" s="186"/>
      <c r="M57" s="186"/>
      <c r="N57" s="187"/>
      <c r="O57" s="187"/>
      <c r="P57" s="187"/>
      <c r="Q57" s="187"/>
      <c r="R57" s="187"/>
      <c r="S57" s="187"/>
      <c r="T57" s="187"/>
    </row>
    <row r="58" spans="1:20" s="171" customFormat="1" ht="18.75" hidden="1" customHeight="1">
      <c r="A58" s="15">
        <v>31.2</v>
      </c>
      <c r="B58" s="184" t="s">
        <v>51</v>
      </c>
      <c r="C58" s="544"/>
      <c r="D58" s="243">
        <f>+'Dramakan hosqer'!C68</f>
        <v>0</v>
      </c>
      <c r="E58" s="243">
        <f t="shared" si="0"/>
        <v>0</v>
      </c>
      <c r="F58" s="397"/>
      <c r="G58" s="188"/>
      <c r="H58" s="186"/>
      <c r="I58" s="186"/>
      <c r="J58" s="186"/>
      <c r="K58" s="186"/>
      <c r="L58" s="186"/>
      <c r="M58" s="186"/>
      <c r="N58" s="187"/>
      <c r="O58" s="187"/>
      <c r="P58" s="187"/>
      <c r="Q58" s="187"/>
      <c r="R58" s="187"/>
      <c r="S58" s="187"/>
      <c r="T58" s="187"/>
    </row>
    <row r="59" spans="1:20" s="171" customFormat="1" ht="18" customHeight="1">
      <c r="A59" s="15">
        <v>22.1</v>
      </c>
      <c r="B59" s="189" t="s">
        <v>87</v>
      </c>
      <c r="C59" s="544">
        <v>12</v>
      </c>
      <c r="D59" s="243">
        <f>+'Dramakan hosqer'!C69</f>
        <v>12</v>
      </c>
      <c r="E59" s="243">
        <f t="shared" si="0"/>
        <v>0</v>
      </c>
      <c r="F59" s="397"/>
      <c r="G59" s="188"/>
      <c r="H59" s="186"/>
      <c r="I59" s="186"/>
      <c r="J59" s="186"/>
      <c r="K59" s="186"/>
      <c r="L59" s="186"/>
      <c r="M59" s="186"/>
      <c r="N59" s="187"/>
      <c r="O59" s="187"/>
      <c r="P59" s="187"/>
      <c r="Q59" s="187"/>
      <c r="R59" s="187"/>
      <c r="S59" s="187"/>
      <c r="T59" s="187"/>
    </row>
    <row r="60" spans="1:20" s="74" customFormat="1" ht="18" customHeight="1">
      <c r="A60" s="88">
        <v>23</v>
      </c>
      <c r="B60" s="237" t="s">
        <v>40</v>
      </c>
      <c r="C60" s="543">
        <v>508.1</v>
      </c>
      <c r="D60" s="230">
        <f>+'Dramakan hosqer'!C70</f>
        <v>508.05</v>
      </c>
      <c r="E60" s="230">
        <f t="shared" si="0"/>
        <v>-5.0000000000011369E-2</v>
      </c>
      <c r="F60" s="396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4" customFormat="1" ht="18" hidden="1" customHeight="1">
      <c r="A61" s="88">
        <v>33</v>
      </c>
      <c r="B61" s="238" t="s">
        <v>88</v>
      </c>
      <c r="C61" s="543"/>
      <c r="D61" s="230">
        <f>+'Dramakan hosqer'!C71</f>
        <v>0</v>
      </c>
      <c r="E61" s="230">
        <f t="shared" si="0"/>
        <v>0</v>
      </c>
      <c r="F61" s="396"/>
      <c r="G61" s="155" t="s">
        <v>235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4" customFormat="1" ht="21.75" customHeight="1">
      <c r="A62" s="183" t="s">
        <v>59</v>
      </c>
      <c r="B62" s="14" t="s">
        <v>62</v>
      </c>
      <c r="C62" s="542">
        <f>+C63+C70</f>
        <v>100</v>
      </c>
      <c r="D62" s="239">
        <f>+D63+D70</f>
        <v>371</v>
      </c>
      <c r="E62" s="239">
        <f t="shared" si="0"/>
        <v>271</v>
      </c>
      <c r="F62" s="395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4" customFormat="1" ht="24" customHeight="1">
      <c r="A63" s="88">
        <v>1</v>
      </c>
      <c r="B63" s="240" t="s">
        <v>92</v>
      </c>
      <c r="C63" s="545">
        <f>SUM(C64:C69)</f>
        <v>100</v>
      </c>
      <c r="D63" s="230">
        <f>SUM(D64:D69)</f>
        <v>371</v>
      </c>
      <c r="E63" s="230">
        <f t="shared" si="0"/>
        <v>271</v>
      </c>
      <c r="F63" s="396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4" customFormat="1" ht="18" hidden="1" customHeight="1">
      <c r="A64" s="88">
        <v>1.1000000000000001</v>
      </c>
      <c r="B64" s="241" t="s">
        <v>89</v>
      </c>
      <c r="C64" s="543"/>
      <c r="D64" s="230">
        <f>+'Dramakan hosqer'!C74</f>
        <v>0</v>
      </c>
      <c r="E64" s="230">
        <f t="shared" ref="E64:E77" si="1">D64-C64</f>
        <v>0</v>
      </c>
      <c r="F64" s="396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4" customFormat="1" ht="30.75" customHeight="1">
      <c r="A65" s="88">
        <v>1.1000000000000001</v>
      </c>
      <c r="B65" s="241" t="s">
        <v>90</v>
      </c>
      <c r="C65" s="543">
        <v>100</v>
      </c>
      <c r="D65" s="230">
        <f>+'Dramakan hosqer'!C75</f>
        <v>346</v>
      </c>
      <c r="E65" s="230">
        <f>D65-C65</f>
        <v>246</v>
      </c>
      <c r="F65" s="397" t="s">
        <v>290</v>
      </c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4" customFormat="1" ht="18" hidden="1" customHeight="1">
      <c r="A66" s="88">
        <v>1.3</v>
      </c>
      <c r="B66" s="241" t="s">
        <v>91</v>
      </c>
      <c r="C66" s="543"/>
      <c r="D66" s="230">
        <f>+'Dramakan hosqer'!C76</f>
        <v>0</v>
      </c>
      <c r="E66" s="230">
        <f t="shared" si="1"/>
        <v>0</v>
      </c>
      <c r="F66" s="396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4" customFormat="1" ht="18" hidden="1" customHeight="1">
      <c r="A67" s="88">
        <v>1.4</v>
      </c>
      <c r="B67" s="241" t="s">
        <v>67</v>
      </c>
      <c r="C67" s="543"/>
      <c r="D67" s="230">
        <f>+'Dramakan hosqer'!C77</f>
        <v>0</v>
      </c>
      <c r="E67" s="230">
        <f t="shared" si="1"/>
        <v>0</v>
      </c>
      <c r="F67" s="396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4" customFormat="1" ht="18" hidden="1" customHeight="1">
      <c r="A68" s="88">
        <v>1.5</v>
      </c>
      <c r="B68" s="242" t="s">
        <v>68</v>
      </c>
      <c r="C68" s="543"/>
      <c r="D68" s="229">
        <f>+'Dramakan hosqer'!C78</f>
        <v>0</v>
      </c>
      <c r="E68" s="229">
        <f>D68-C68</f>
        <v>0</v>
      </c>
      <c r="F68" s="396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89" customFormat="1" ht="31.5" customHeight="1">
      <c r="A69" s="88">
        <v>1.6</v>
      </c>
      <c r="B69" s="242" t="str">
        <f>+'Dramakan hosqer'!B79</f>
        <v>ցուցանակ</v>
      </c>
      <c r="C69" s="543"/>
      <c r="D69" s="560">
        <f>+'Dramakan hosqer'!C79</f>
        <v>25</v>
      </c>
      <c r="E69" s="229">
        <f>D69-C69</f>
        <v>25</v>
      </c>
      <c r="F69" s="405" t="s">
        <v>282</v>
      </c>
      <c r="G69" s="384" t="s">
        <v>127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89" customFormat="1" ht="39.75" hidden="1" customHeight="1">
      <c r="A70" s="88">
        <v>2</v>
      </c>
      <c r="B70" s="241" t="s">
        <v>93</v>
      </c>
      <c r="C70" s="545">
        <f>SUM(C71:C73)</f>
        <v>0</v>
      </c>
      <c r="D70" s="230">
        <f>SUM(D71:D73)</f>
        <v>0</v>
      </c>
      <c r="E70" s="229">
        <f>D70-C70</f>
        <v>0</v>
      </c>
      <c r="F70" s="396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>
      <c r="A71" s="88">
        <v>2.1</v>
      </c>
      <c r="B71" s="240" t="s">
        <v>64</v>
      </c>
      <c r="C71" s="543"/>
      <c r="D71" s="230">
        <f>+'Dramakan hosqer'!C81</f>
        <v>0</v>
      </c>
      <c r="E71" s="230">
        <f t="shared" si="1"/>
        <v>0</v>
      </c>
      <c r="F71" s="396"/>
      <c r="G71" s="192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4" customFormat="1" ht="19.5" hidden="1" customHeight="1">
      <c r="A72" s="88">
        <v>2.2000000000000002</v>
      </c>
      <c r="B72" s="240" t="s">
        <v>63</v>
      </c>
      <c r="C72" s="543"/>
      <c r="D72" s="230">
        <f>+'Dramakan hosqer'!C82</f>
        <v>0</v>
      </c>
      <c r="E72" s="230">
        <f t="shared" si="1"/>
        <v>0</v>
      </c>
      <c r="F72" s="396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4" customFormat="1" ht="18" hidden="1" customHeight="1">
      <c r="A73" s="88">
        <v>2.2999999999999998</v>
      </c>
      <c r="B73" s="240" t="s">
        <v>52</v>
      </c>
      <c r="C73" s="543"/>
      <c r="D73" s="230">
        <f>+'Dramakan hosqer'!C83</f>
        <v>0</v>
      </c>
      <c r="E73" s="230">
        <f t="shared" si="1"/>
        <v>0</v>
      </c>
      <c r="F73" s="396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4" customFormat="1" ht="38.25" customHeight="1">
      <c r="A74" s="183" t="s">
        <v>60</v>
      </c>
      <c r="B74" s="14" t="s">
        <v>156</v>
      </c>
      <c r="C74" s="542">
        <f>SUM(C75:C76)</f>
        <v>319.8</v>
      </c>
      <c r="D74" s="239">
        <f>SUM(D75:D76)</f>
        <v>0</v>
      </c>
      <c r="E74" s="239">
        <f t="shared" si="1"/>
        <v>-319.8</v>
      </c>
      <c r="F74" s="395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4" customFormat="1" ht="18" customHeight="1">
      <c r="A75" s="88">
        <v>1</v>
      </c>
      <c r="B75" s="235" t="str">
        <f>+'Dramakan hosqer'!B85</f>
        <v>Սննդի գծով</v>
      </c>
      <c r="C75" s="543">
        <v>319.8</v>
      </c>
      <c r="D75" s="230">
        <f>+'Dramakan hosqer'!C85</f>
        <v>0</v>
      </c>
      <c r="E75" s="229">
        <f>D75-C75</f>
        <v>-319.8</v>
      </c>
      <c r="F75" s="396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7" customFormat="1" ht="18" hidden="1" customHeight="1">
      <c r="A76" s="88">
        <v>2</v>
      </c>
      <c r="B76" s="235">
        <f>+'Dramakan hosqer'!B86</f>
        <v>0</v>
      </c>
      <c r="C76" s="543"/>
      <c r="D76" s="230">
        <f>+'Dramakan hosqer'!C86</f>
        <v>0</v>
      </c>
      <c r="E76" s="229">
        <f>D76-C76</f>
        <v>0</v>
      </c>
      <c r="F76" s="396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2" customFormat="1" ht="43.5" customHeight="1">
      <c r="A77" s="13" t="s">
        <v>41</v>
      </c>
      <c r="B77" s="14" t="s">
        <v>42</v>
      </c>
      <c r="C77" s="542">
        <f>C6+C7-C19</f>
        <v>0</v>
      </c>
      <c r="D77" s="239">
        <f>D6+D7-D19</f>
        <v>866.10000000000582</v>
      </c>
      <c r="E77" s="239">
        <f t="shared" si="1"/>
        <v>866.10000000000582</v>
      </c>
      <c r="F77" s="395"/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customHeight="1">
      <c r="A78" s="39"/>
      <c r="B78" s="21"/>
      <c r="C78" s="546"/>
      <c r="D78" s="39"/>
      <c r="E78" s="39"/>
      <c r="F78" s="391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customHeight="1">
      <c r="B79" s="19" t="s">
        <v>2</v>
      </c>
      <c r="C79" s="547"/>
      <c r="D79" s="580" t="str">
        <f>+'Ekamut-caxs'!C72</f>
        <v>ԱՆԻ ԱՆՏՈՆՅԱՆ</v>
      </c>
      <c r="E79" s="581"/>
      <c r="F79" s="380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customHeight="1">
      <c r="A80" s="23"/>
      <c r="B80" s="23" t="s">
        <v>4</v>
      </c>
      <c r="C80" s="539"/>
      <c r="D80" s="579" t="s">
        <v>97</v>
      </c>
      <c r="E80" s="579"/>
      <c r="F80" s="398"/>
    </row>
    <row r="81" spans="1:20" s="20" customFormat="1" ht="22.5" customHeight="1">
      <c r="A81" s="21"/>
      <c r="B81" s="42" t="s">
        <v>6</v>
      </c>
      <c r="C81" s="547"/>
      <c r="D81" s="581" t="str">
        <f>+'Ekamut-caxs'!C74</f>
        <v>ԱՆԱՀԻԴ ԱՎԱՆԵՍՅԱՆ</v>
      </c>
      <c r="E81" s="581"/>
      <c r="F81" s="380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customHeight="1">
      <c r="A82" s="21"/>
      <c r="B82" s="21"/>
      <c r="C82" s="547"/>
      <c r="D82" s="579" t="s">
        <v>97</v>
      </c>
      <c r="E82" s="579"/>
      <c r="F82" s="398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>
      <c r="A83" s="21"/>
      <c r="B83" s="172" t="s">
        <v>1</v>
      </c>
      <c r="C83" s="547"/>
      <c r="D83" s="21"/>
      <c r="E83" s="21"/>
      <c r="F83" s="393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C84" s="548"/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C85" s="548"/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C86" s="548"/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C87" s="548"/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C88" s="548"/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C89" s="548"/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C90" s="548"/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C91" s="548"/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C92" s="548"/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C93" s="548"/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C94" s="548"/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C95" s="548"/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C96" s="548"/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3:20" s="20" customFormat="1">
      <c r="C97" s="548"/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3:20" s="20" customFormat="1">
      <c r="C98" s="548"/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3:20" s="20" customFormat="1">
      <c r="C99" s="548"/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3:20" s="20" customFormat="1">
      <c r="C100" s="548"/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3:20" s="20" customFormat="1">
      <c r="C101" s="548"/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3:20" s="20" customFormat="1">
      <c r="C102" s="548"/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3:20" s="20" customFormat="1">
      <c r="C103" s="548"/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3:20" s="20" customFormat="1">
      <c r="C104" s="548"/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3:20" s="20" customFormat="1">
      <c r="C105" s="548"/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3:20" s="20" customFormat="1">
      <c r="C106" s="548"/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3:20" s="20" customFormat="1">
      <c r="C107" s="548"/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3:20" s="20" customFormat="1">
      <c r="C108" s="548"/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3:20" s="20" customFormat="1">
      <c r="C109" s="548"/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3:20" s="20" customFormat="1">
      <c r="C110" s="548"/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3:20" s="20" customFormat="1">
      <c r="C111" s="548"/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3:20" s="20" customFormat="1">
      <c r="C112" s="548"/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3:20" s="20" customFormat="1">
      <c r="C113" s="548"/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3:20" s="20" customFormat="1">
      <c r="C114" s="548"/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view="pageBreakPreview" topLeftCell="A31" workbookViewId="0">
      <selection activeCell="A48" sqref="A48:XFD56"/>
    </sheetView>
  </sheetViews>
  <sheetFormatPr defaultColWidth="9.140625" defaultRowHeight="13.5"/>
  <cols>
    <col min="1" max="1" width="4.85546875" style="160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00" customFormat="1" ht="22.5" customHeight="1">
      <c r="A1" s="589" t="s">
        <v>71</v>
      </c>
      <c r="B1" s="589"/>
      <c r="C1" s="589"/>
      <c r="D1" s="589"/>
      <c r="E1" s="58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</row>
    <row r="2" spans="1:22" s="201" customFormat="1" ht="26.25" customHeight="1">
      <c r="A2" s="590" t="str">
        <f>+'Ekamut-caxs'!A8:D8</f>
        <v xml:space="preserve">«Երևանի հ․100 մսուր-մանկապարտեզ» ՀՈԱԿ-ի </v>
      </c>
      <c r="B2" s="591"/>
      <c r="C2" s="591"/>
      <c r="D2" s="591"/>
      <c r="E2" s="59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01" customFormat="1" ht="24" customHeight="1">
      <c r="A3" s="592" t="s">
        <v>161</v>
      </c>
      <c r="B3" s="592"/>
      <c r="C3" s="592"/>
      <c r="D3" s="592"/>
      <c r="E3" s="59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05" customFormat="1" ht="16.5" customHeight="1">
      <c r="A4" s="593" t="s">
        <v>266</v>
      </c>
      <c r="B4" s="593"/>
      <c r="C4" s="593"/>
      <c r="D4" s="593"/>
      <c r="E4" s="593"/>
      <c r="F4" s="202"/>
      <c r="G4" s="203"/>
      <c r="H4" s="203"/>
      <c r="I4" s="203"/>
      <c r="J4" s="203"/>
      <c r="K4" s="203"/>
      <c r="L4" s="203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3.5" customHeight="1">
      <c r="A5" s="496"/>
      <c r="B5" s="497"/>
      <c r="C5" s="497"/>
      <c r="D5" s="498"/>
      <c r="E5" s="498" t="s">
        <v>151</v>
      </c>
    </row>
    <row r="6" spans="1:22" s="208" customFormat="1" ht="56.25" customHeight="1">
      <c r="A6" s="499" t="s">
        <v>3</v>
      </c>
      <c r="B6" s="500" t="s">
        <v>162</v>
      </c>
      <c r="C6" s="499" t="s">
        <v>163</v>
      </c>
      <c r="D6" s="499" t="s">
        <v>164</v>
      </c>
      <c r="E6" s="501" t="s">
        <v>165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</row>
    <row r="7" spans="1:22" s="161" customFormat="1" ht="21.75" customHeight="1">
      <c r="A7" s="587" t="s">
        <v>166</v>
      </c>
      <c r="B7" s="588"/>
      <c r="C7" s="588"/>
      <c r="D7" s="502"/>
      <c r="E7" s="50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190" customFormat="1" ht="21.75" customHeight="1">
      <c r="A8" s="503">
        <v>1</v>
      </c>
      <c r="B8" s="504" t="s">
        <v>167</v>
      </c>
      <c r="C8" s="503"/>
      <c r="D8" s="505">
        <f>SUM(D9:D23)</f>
        <v>1571.4000000000003</v>
      </c>
      <c r="E8" s="50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0.100000000000001" customHeight="1">
      <c r="A9" s="507">
        <v>1.1000000000000001</v>
      </c>
      <c r="B9" s="508" t="s">
        <v>168</v>
      </c>
      <c r="C9" s="507" t="s">
        <v>169</v>
      </c>
      <c r="D9" s="509">
        <v>635.6</v>
      </c>
      <c r="E9" s="509" t="s">
        <v>273</v>
      </c>
    </row>
    <row r="10" spans="1:22" ht="20.100000000000001" customHeight="1">
      <c r="A10" s="507">
        <v>1.2</v>
      </c>
      <c r="B10" s="508" t="s">
        <v>170</v>
      </c>
      <c r="C10" s="507" t="s">
        <v>171</v>
      </c>
      <c r="D10" s="509">
        <v>260.60000000000002</v>
      </c>
      <c r="E10" s="509" t="s">
        <v>273</v>
      </c>
    </row>
    <row r="11" spans="1:22" ht="27" customHeight="1">
      <c r="A11" s="507">
        <v>1.3</v>
      </c>
      <c r="B11" s="510" t="s">
        <v>274</v>
      </c>
      <c r="C11" s="507" t="s">
        <v>174</v>
      </c>
      <c r="D11" s="509">
        <v>5</v>
      </c>
      <c r="E11" s="509" t="s">
        <v>273</v>
      </c>
    </row>
    <row r="12" spans="1:22" ht="20.100000000000001" customHeight="1">
      <c r="A12" s="507">
        <v>1.4</v>
      </c>
      <c r="B12" s="508" t="s">
        <v>223</v>
      </c>
      <c r="C12" s="507" t="s">
        <v>175</v>
      </c>
      <c r="D12" s="509">
        <v>30.5</v>
      </c>
      <c r="E12" s="509" t="s">
        <v>275</v>
      </c>
    </row>
    <row r="13" spans="1:22" ht="20.100000000000001" customHeight="1">
      <c r="A13" s="507">
        <v>1.5</v>
      </c>
      <c r="B13" s="510" t="s">
        <v>276</v>
      </c>
      <c r="C13" s="511" t="s">
        <v>197</v>
      </c>
      <c r="D13" s="509">
        <v>9.5</v>
      </c>
      <c r="E13" s="509" t="s">
        <v>273</v>
      </c>
    </row>
    <row r="14" spans="1:22" ht="20.100000000000001" customHeight="1">
      <c r="A14" s="507">
        <v>1.6</v>
      </c>
      <c r="B14" s="512" t="s">
        <v>277</v>
      </c>
      <c r="C14" s="511" t="s">
        <v>197</v>
      </c>
      <c r="D14" s="509">
        <v>45.2</v>
      </c>
      <c r="E14" s="509" t="s">
        <v>275</v>
      </c>
    </row>
    <row r="15" spans="1:22" ht="20.100000000000001" customHeight="1">
      <c r="A15" s="507">
        <v>1.7</v>
      </c>
      <c r="B15" s="510" t="s">
        <v>278</v>
      </c>
      <c r="C15" s="511" t="s">
        <v>197</v>
      </c>
      <c r="D15" s="509">
        <v>11.3</v>
      </c>
      <c r="E15" s="509" t="s">
        <v>279</v>
      </c>
    </row>
    <row r="16" spans="1:22" ht="20.100000000000001" customHeight="1">
      <c r="A16" s="507">
        <v>1.8</v>
      </c>
      <c r="B16" s="513" t="s">
        <v>280</v>
      </c>
      <c r="C16" s="511" t="s">
        <v>197</v>
      </c>
      <c r="D16" s="509">
        <v>4.5</v>
      </c>
      <c r="E16" s="509" t="s">
        <v>275</v>
      </c>
    </row>
    <row r="17" spans="1:22" ht="20.100000000000001" customHeight="1">
      <c r="A17" s="507">
        <v>1.9</v>
      </c>
      <c r="B17" s="513" t="s">
        <v>176</v>
      </c>
      <c r="C17" s="507" t="s">
        <v>39</v>
      </c>
      <c r="D17" s="509"/>
      <c r="E17" s="509"/>
    </row>
    <row r="18" spans="1:22" ht="20.100000000000001" customHeight="1">
      <c r="A18" s="507">
        <v>2</v>
      </c>
      <c r="B18" s="513" t="s">
        <v>176</v>
      </c>
      <c r="C18" s="507" t="s">
        <v>51</v>
      </c>
      <c r="D18" s="509"/>
      <c r="E18" s="509"/>
    </row>
    <row r="19" spans="1:22" ht="20.100000000000001" customHeight="1">
      <c r="A19" s="507">
        <v>2.1</v>
      </c>
      <c r="B19" s="513" t="s">
        <v>176</v>
      </c>
      <c r="C19" s="507" t="s">
        <v>177</v>
      </c>
      <c r="D19" s="509">
        <v>492.6</v>
      </c>
      <c r="E19" s="509" t="s">
        <v>275</v>
      </c>
    </row>
    <row r="20" spans="1:22" ht="20.100000000000001" customHeight="1">
      <c r="A20" s="507">
        <v>2.2000000000000002</v>
      </c>
      <c r="B20" s="513" t="s">
        <v>176</v>
      </c>
      <c r="C20" s="507" t="s">
        <v>178</v>
      </c>
      <c r="D20" s="509"/>
      <c r="E20" s="509"/>
    </row>
    <row r="21" spans="1:22" ht="20.100000000000001" customHeight="1">
      <c r="A21" s="507">
        <v>2.2999999999999998</v>
      </c>
      <c r="B21" s="508" t="s">
        <v>179</v>
      </c>
      <c r="C21" s="507" t="s">
        <v>180</v>
      </c>
      <c r="D21" s="509">
        <v>4.8</v>
      </c>
      <c r="E21" s="509" t="s">
        <v>275</v>
      </c>
    </row>
    <row r="22" spans="1:22" ht="20.100000000000001" customHeight="1">
      <c r="A22" s="507">
        <v>2.4</v>
      </c>
      <c r="B22" s="513" t="s">
        <v>181</v>
      </c>
      <c r="C22" s="507" t="s">
        <v>182</v>
      </c>
      <c r="D22" s="509">
        <v>26.9</v>
      </c>
      <c r="E22" s="509" t="s">
        <v>275</v>
      </c>
    </row>
    <row r="23" spans="1:22" ht="20.100000000000001" customHeight="1">
      <c r="A23" s="507">
        <v>2.5</v>
      </c>
      <c r="B23" s="513"/>
      <c r="C23" s="514" t="s">
        <v>183</v>
      </c>
      <c r="D23" s="509">
        <v>44.9</v>
      </c>
      <c r="E23" s="509" t="s">
        <v>275</v>
      </c>
    </row>
    <row r="24" spans="1:22" ht="33" customHeight="1">
      <c r="A24" s="503">
        <v>2</v>
      </c>
      <c r="B24" s="515" t="s">
        <v>184</v>
      </c>
      <c r="C24" s="503"/>
      <c r="D24" s="505">
        <f>SUM(D25:D27)</f>
        <v>0</v>
      </c>
      <c r="E24" s="506"/>
    </row>
    <row r="25" spans="1:22" ht="26.25" customHeight="1">
      <c r="A25" s="507">
        <v>2.1</v>
      </c>
      <c r="B25" s="513"/>
      <c r="C25" s="507" t="s">
        <v>185</v>
      </c>
      <c r="D25" s="509"/>
      <c r="E25" s="509"/>
    </row>
    <row r="26" spans="1:22" s="209" customFormat="1" ht="20.100000000000001" customHeight="1">
      <c r="A26" s="507">
        <v>2.2000000000000002</v>
      </c>
      <c r="B26" s="513" t="s">
        <v>186</v>
      </c>
      <c r="C26" s="507" t="s">
        <v>187</v>
      </c>
      <c r="D26" s="509"/>
      <c r="E26" s="509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ht="20.100000000000001" customHeight="1">
      <c r="A27" s="507">
        <v>2.2999999999999998</v>
      </c>
      <c r="B27" s="513" t="s">
        <v>186</v>
      </c>
      <c r="C27" s="507" t="s">
        <v>188</v>
      </c>
      <c r="D27" s="509"/>
      <c r="E27" s="516"/>
    </row>
    <row r="28" spans="1:22" ht="21" customHeight="1">
      <c r="A28" s="517"/>
      <c r="B28" s="518" t="s">
        <v>73</v>
      </c>
      <c r="C28" s="519"/>
      <c r="D28" s="520">
        <f>D8+D24</f>
        <v>1571.4000000000003</v>
      </c>
      <c r="E28" s="521"/>
    </row>
    <row r="29" spans="1:22" ht="26.25" customHeight="1">
      <c r="A29" s="587" t="s">
        <v>189</v>
      </c>
      <c r="B29" s="588"/>
      <c r="C29" s="588"/>
      <c r="D29" s="502"/>
      <c r="E29" s="502"/>
    </row>
    <row r="30" spans="1:22" s="210" customFormat="1" ht="21.75" customHeight="1">
      <c r="A30" s="507">
        <v>1.1000000000000001</v>
      </c>
      <c r="B30" s="508" t="s">
        <v>172</v>
      </c>
      <c r="C30" s="507" t="s">
        <v>173</v>
      </c>
      <c r="D30" s="509">
        <v>53.85</v>
      </c>
      <c r="E30" s="509" t="s">
        <v>273</v>
      </c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</row>
    <row r="31" spans="1:22" s="201" customFormat="1" ht="33.75" customHeight="1">
      <c r="A31" s="507">
        <v>1.2</v>
      </c>
      <c r="B31" s="513" t="s">
        <v>281</v>
      </c>
      <c r="C31" s="511" t="s">
        <v>197</v>
      </c>
      <c r="D31" s="509">
        <v>454.2</v>
      </c>
      <c r="E31" s="509" t="s">
        <v>275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</row>
    <row r="32" spans="1:22" ht="23.25" customHeight="1">
      <c r="A32" s="507">
        <v>1.3</v>
      </c>
      <c r="B32" s="513" t="s">
        <v>176</v>
      </c>
      <c r="C32" s="507" t="s">
        <v>39</v>
      </c>
      <c r="D32" s="509"/>
      <c r="E32" s="509"/>
    </row>
    <row r="33" spans="1:22" ht="23.25" customHeight="1">
      <c r="A33" s="507">
        <v>1.4</v>
      </c>
      <c r="B33" s="513" t="s">
        <v>176</v>
      </c>
      <c r="C33" s="507" t="s">
        <v>51</v>
      </c>
      <c r="D33" s="509"/>
      <c r="E33" s="509"/>
    </row>
    <row r="34" spans="1:22" ht="21" customHeight="1">
      <c r="A34" s="507">
        <v>1.5</v>
      </c>
      <c r="B34" s="513" t="s">
        <v>176</v>
      </c>
      <c r="C34" s="507" t="s">
        <v>177</v>
      </c>
      <c r="D34" s="509"/>
      <c r="E34" s="509"/>
    </row>
    <row r="35" spans="1:22" ht="21" customHeight="1">
      <c r="A35" s="507">
        <v>1.6</v>
      </c>
      <c r="B35" s="513" t="s">
        <v>176</v>
      </c>
      <c r="C35" s="507" t="s">
        <v>178</v>
      </c>
      <c r="D35" s="509"/>
      <c r="E35" s="509"/>
    </row>
    <row r="36" spans="1:22" ht="21" customHeight="1">
      <c r="A36" s="507">
        <v>1.7</v>
      </c>
      <c r="B36" s="508" t="s">
        <v>179</v>
      </c>
      <c r="C36" s="507" t="s">
        <v>180</v>
      </c>
      <c r="D36" s="509"/>
      <c r="E36" s="509"/>
    </row>
    <row r="37" spans="1:22" ht="24" customHeight="1">
      <c r="A37" s="507">
        <v>1.8</v>
      </c>
      <c r="B37" s="513" t="s">
        <v>181</v>
      </c>
      <c r="C37" s="507" t="s">
        <v>182</v>
      </c>
      <c r="D37" s="509"/>
      <c r="E37" s="509"/>
    </row>
    <row r="38" spans="1:22" ht="24" customHeight="1">
      <c r="A38" s="507">
        <v>1.9</v>
      </c>
      <c r="B38" s="513"/>
      <c r="C38" s="514" t="s">
        <v>183</v>
      </c>
      <c r="D38" s="509"/>
      <c r="E38" s="509"/>
      <c r="F38" s="170">
        <f>+D30+D31</f>
        <v>508.05</v>
      </c>
    </row>
    <row r="39" spans="1:22" ht="24" customHeight="1">
      <c r="A39" s="507">
        <v>2</v>
      </c>
      <c r="B39" s="504" t="s">
        <v>190</v>
      </c>
      <c r="C39" s="522"/>
      <c r="D39" s="505">
        <f>SUM(D40:D43)</f>
        <v>213.8</v>
      </c>
      <c r="E39" s="509"/>
    </row>
    <row r="40" spans="1:22" ht="24" customHeight="1">
      <c r="A40" s="507">
        <v>2.1</v>
      </c>
      <c r="B40" s="523"/>
      <c r="C40" s="524" t="s">
        <v>196</v>
      </c>
      <c r="D40" s="525">
        <v>203.8</v>
      </c>
      <c r="E40" s="509"/>
    </row>
    <row r="41" spans="1:22" s="206" customFormat="1" ht="33" customHeight="1">
      <c r="A41" s="507">
        <v>2.2000000000000002</v>
      </c>
      <c r="B41" s="526"/>
      <c r="C41" s="507" t="s">
        <v>185</v>
      </c>
      <c r="D41" s="509">
        <v>10</v>
      </c>
      <c r="E41" s="507"/>
      <c r="F41" s="298"/>
      <c r="G41" s="298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2" s="206" customFormat="1" ht="33" customHeight="1">
      <c r="A42" s="507">
        <v>2.2999999999999998</v>
      </c>
      <c r="B42" s="513" t="s">
        <v>181</v>
      </c>
      <c r="C42" s="507" t="s">
        <v>187</v>
      </c>
      <c r="D42" s="509"/>
      <c r="E42" s="50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</row>
    <row r="43" spans="1:22" ht="30" customHeight="1">
      <c r="A43" s="507">
        <v>2.4</v>
      </c>
      <c r="B43" s="513" t="s">
        <v>181</v>
      </c>
      <c r="C43" s="507" t="s">
        <v>188</v>
      </c>
      <c r="D43" s="509"/>
      <c r="E43" s="509"/>
    </row>
    <row r="44" spans="1:22" ht="24.75" customHeight="1">
      <c r="A44" s="527"/>
      <c r="B44" s="518" t="s">
        <v>73</v>
      </c>
      <c r="C44" s="528"/>
      <c r="D44" s="529"/>
      <c r="E44" s="530"/>
    </row>
    <row r="45" spans="1:22" ht="24.75" customHeight="1">
      <c r="A45" s="507">
        <v>3</v>
      </c>
      <c r="B45" s="513" t="s">
        <v>181</v>
      </c>
      <c r="C45" s="507" t="s">
        <v>188</v>
      </c>
      <c r="D45" s="509"/>
      <c r="E45" s="509"/>
    </row>
    <row r="46" spans="1:22" s="200" customFormat="1" ht="29.25" customHeight="1">
      <c r="A46" s="527"/>
      <c r="B46" s="518" t="s">
        <v>73</v>
      </c>
      <c r="C46" s="528"/>
      <c r="D46" s="529">
        <f>+D30+D31+D39</f>
        <v>721.85</v>
      </c>
      <c r="E46" s="530"/>
      <c r="F46" s="3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</row>
    <row r="47" spans="1:22" ht="10.5" customHeight="1">
      <c r="A47" s="496"/>
      <c r="B47" s="497"/>
      <c r="C47" s="497"/>
      <c r="D47" s="531"/>
      <c r="E47" s="531"/>
    </row>
    <row r="48" spans="1:22" ht="39" customHeight="1">
      <c r="A48" s="496"/>
      <c r="B48" s="497"/>
      <c r="C48" s="532" t="s">
        <v>191</v>
      </c>
      <c r="D48" s="531"/>
      <c r="E48" s="531"/>
    </row>
    <row r="49" spans="1:22" ht="59.25" customHeight="1">
      <c r="A49" s="533">
        <v>1</v>
      </c>
      <c r="B49" s="502" t="s">
        <v>249</v>
      </c>
      <c r="C49" s="529">
        <v>733.63599999999997</v>
      </c>
      <c r="D49" s="582" t="s">
        <v>192</v>
      </c>
      <c r="E49" s="583"/>
    </row>
    <row r="50" spans="1:22" ht="36.75" customHeight="1">
      <c r="A50" s="496"/>
      <c r="B50" s="497"/>
      <c r="C50" s="497"/>
      <c r="D50" s="531"/>
      <c r="E50" s="531"/>
    </row>
    <row r="51" spans="1:22" s="190" customFormat="1" ht="25.5" customHeight="1">
      <c r="A51" s="534"/>
      <c r="B51" s="535" t="s">
        <v>2</v>
      </c>
      <c r="C51" s="536"/>
      <c r="D51" s="584" t="str">
        <f>+'Ekamut-caxs'!C72</f>
        <v>ԱՆԻ ԱՆՏՈՆՅԱՆ</v>
      </c>
      <c r="E51" s="58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</row>
    <row r="52" spans="1:22" s="190" customFormat="1" ht="12.75" customHeight="1">
      <c r="A52" s="534"/>
      <c r="B52" s="537"/>
      <c r="C52" s="538"/>
      <c r="D52" s="585" t="s">
        <v>97</v>
      </c>
      <c r="E52" s="585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</row>
    <row r="53" spans="1:22" s="190" customFormat="1" ht="22.5" customHeight="1">
      <c r="A53" s="534"/>
      <c r="B53" s="535" t="s">
        <v>6</v>
      </c>
      <c r="C53" s="536"/>
      <c r="D53" s="584" t="str">
        <f>+'Ekamut-caxs'!C74</f>
        <v>ԱՆԱՀԻԴ ԱՎԱՆԵՍՅԱՆ</v>
      </c>
      <c r="E53" s="58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</row>
    <row r="54" spans="1:22" s="190" customFormat="1" ht="13.5" customHeight="1">
      <c r="A54" s="211"/>
      <c r="B54" s="212"/>
      <c r="C54" s="211" t="s">
        <v>1</v>
      </c>
      <c r="D54" s="586" t="s">
        <v>97</v>
      </c>
      <c r="E54" s="586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</row>
    <row r="55" spans="1:22">
      <c r="D55" s="191"/>
      <c r="E55" s="191"/>
    </row>
    <row r="59" spans="1:22" ht="33" customHeight="1"/>
    <row r="61" spans="1:22" s="213" customFormat="1" ht="36" customHeight="1"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</row>
    <row r="62" spans="1:22" ht="24" customHeight="1"/>
    <row r="63" spans="1:22" ht="0.75" hidden="1" customHeight="1"/>
    <row r="64" spans="1:22" s="190" customFormat="1" ht="28.5" customHeight="1"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8" spans="1:5" s="20" customFormat="1">
      <c r="A68" s="160"/>
      <c r="B68" s="1"/>
      <c r="C68" s="1"/>
      <c r="D68" s="1"/>
      <c r="E68" s="191"/>
    </row>
    <row r="69" spans="1:5" s="20" customFormat="1" ht="24" customHeight="1">
      <c r="A69" s="160"/>
      <c r="B69" s="1"/>
      <c r="C69" s="1"/>
      <c r="D69" s="1"/>
      <c r="E69" s="191"/>
    </row>
    <row r="70" spans="1:5" s="20" customFormat="1">
      <c r="A70" s="160"/>
      <c r="B70" s="1"/>
      <c r="C70" s="1"/>
      <c r="D70" s="1"/>
      <c r="E70" s="191"/>
    </row>
    <row r="71" spans="1:5" s="20" customFormat="1" ht="24.75" customHeight="1">
      <c r="A71" s="160"/>
      <c r="B71" s="1"/>
      <c r="C71" s="1"/>
      <c r="D71" s="1"/>
      <c r="E71" s="1"/>
    </row>
  </sheetData>
  <mergeCells count="11">
    <mergeCell ref="A29:C29"/>
    <mergeCell ref="A1:E1"/>
    <mergeCell ref="A2:E2"/>
    <mergeCell ref="A3:E3"/>
    <mergeCell ref="A4:E4"/>
    <mergeCell ref="A7:C7"/>
    <mergeCell ref="D49:E49"/>
    <mergeCell ref="D51:E51"/>
    <mergeCell ref="D52:E52"/>
    <mergeCell ref="D53:E53"/>
    <mergeCell ref="D54:E54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A48" sqref="A48:XFD56"/>
    </sheetView>
  </sheetViews>
  <sheetFormatPr defaultRowHeight="13.5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7" width="12.28515625" style="20" customWidth="1"/>
    <col min="8" max="8" width="13.425781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>
      <c r="A1" s="601" t="s">
        <v>71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4" s="22" customFormat="1" ht="25.5" customHeight="1">
      <c r="A2" s="567" t="str">
        <f>+'Ekamut-caxs'!A8</f>
        <v xml:space="preserve">«Երևանի հ․100 մսուր-մանկապարտեզ» ՀՈԱԿ-ի </v>
      </c>
      <c r="B2" s="567"/>
      <c r="C2" s="567"/>
      <c r="D2" s="567"/>
      <c r="E2" s="567"/>
      <c r="F2" s="567"/>
      <c r="G2" s="567"/>
      <c r="H2" s="567"/>
      <c r="I2" s="567"/>
      <c r="J2" s="567"/>
      <c r="K2" s="567"/>
      <c r="L2" s="567"/>
      <c r="M2" s="567"/>
    </row>
    <row r="3" spans="1:14" ht="25.5" customHeight="1">
      <c r="A3" s="602" t="s">
        <v>250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</row>
    <row r="4" spans="1:14" ht="21" customHeight="1" thickBot="1">
      <c r="M4" s="307" t="s">
        <v>0</v>
      </c>
    </row>
    <row r="5" spans="1:14" ht="33.75" customHeight="1">
      <c r="A5" s="608" t="s">
        <v>157</v>
      </c>
      <c r="B5" s="610" t="s">
        <v>72</v>
      </c>
      <c r="C5" s="612" t="s">
        <v>231</v>
      </c>
      <c r="D5" s="603" t="s">
        <v>208</v>
      </c>
      <c r="E5" s="604"/>
      <c r="F5" s="604"/>
      <c r="G5" s="604"/>
      <c r="H5" s="604"/>
      <c r="I5" s="604"/>
      <c r="J5" s="604"/>
      <c r="K5" s="604"/>
      <c r="L5" s="605"/>
      <c r="M5" s="606" t="s">
        <v>160</v>
      </c>
    </row>
    <row r="6" spans="1:14" ht="79.5" customHeight="1">
      <c r="A6" s="609"/>
      <c r="B6" s="611"/>
      <c r="C6" s="613"/>
      <c r="D6" s="308" t="s">
        <v>224</v>
      </c>
      <c r="E6" s="309" t="s">
        <v>236</v>
      </c>
      <c r="F6" s="309" t="s">
        <v>237</v>
      </c>
      <c r="G6" s="309" t="s">
        <v>158</v>
      </c>
      <c r="H6" s="309" t="s">
        <v>288</v>
      </c>
      <c r="I6" s="309" t="s">
        <v>210</v>
      </c>
      <c r="J6" s="309" t="s">
        <v>122</v>
      </c>
      <c r="K6" s="310" t="s">
        <v>263</v>
      </c>
      <c r="L6" s="311" t="s">
        <v>209</v>
      </c>
      <c r="M6" s="607"/>
    </row>
    <row r="7" spans="1:14" ht="27.75" customHeight="1">
      <c r="A7" s="308">
        <v>1</v>
      </c>
      <c r="B7" s="312" t="s">
        <v>217</v>
      </c>
      <c r="C7" s="313">
        <v>27364.1</v>
      </c>
      <c r="D7" s="314">
        <v>5088.6000000000004</v>
      </c>
      <c r="E7" s="315"/>
      <c r="F7" s="315"/>
      <c r="G7" s="315">
        <v>111.1</v>
      </c>
      <c r="H7" s="315">
        <v>299.60000000000002</v>
      </c>
      <c r="I7" s="315"/>
      <c r="J7" s="315"/>
      <c r="K7" s="315"/>
      <c r="L7" s="316"/>
      <c r="M7" s="317">
        <f>ROUND(SUM(C7:L7),1)</f>
        <v>32863.4</v>
      </c>
    </row>
    <row r="8" spans="1:14" ht="28.5" customHeight="1">
      <c r="A8" s="308">
        <v>1.1000000000000001</v>
      </c>
      <c r="B8" s="318" t="s">
        <v>122</v>
      </c>
      <c r="C8" s="319">
        <v>0</v>
      </c>
      <c r="D8" s="320" t="s">
        <v>199</v>
      </c>
      <c r="E8" s="321" t="s">
        <v>199</v>
      </c>
      <c r="F8" s="321" t="s">
        <v>199</v>
      </c>
      <c r="G8" s="321" t="s">
        <v>199</v>
      </c>
      <c r="H8" s="321" t="s">
        <v>199</v>
      </c>
      <c r="I8" s="321" t="s">
        <v>199</v>
      </c>
      <c r="J8" s="321" t="s">
        <v>199</v>
      </c>
      <c r="K8" s="321" t="s">
        <v>199</v>
      </c>
      <c r="L8" s="322" t="s">
        <v>199</v>
      </c>
      <c r="M8" s="323" t="s">
        <v>199</v>
      </c>
    </row>
    <row r="9" spans="1:14" ht="30" customHeight="1">
      <c r="A9" s="308">
        <v>1.2</v>
      </c>
      <c r="B9" s="318" t="s">
        <v>209</v>
      </c>
      <c r="C9" s="319">
        <v>0</v>
      </c>
      <c r="D9" s="320" t="s">
        <v>199</v>
      </c>
      <c r="E9" s="321" t="s">
        <v>199</v>
      </c>
      <c r="F9" s="321" t="s">
        <v>199</v>
      </c>
      <c r="G9" s="321" t="s">
        <v>199</v>
      </c>
      <c r="H9" s="321" t="s">
        <v>199</v>
      </c>
      <c r="I9" s="321" t="s">
        <v>199</v>
      </c>
      <c r="J9" s="321" t="s">
        <v>199</v>
      </c>
      <c r="K9" s="321" t="s">
        <v>199</v>
      </c>
      <c r="L9" s="322" t="s">
        <v>199</v>
      </c>
      <c r="M9" s="323" t="s">
        <v>199</v>
      </c>
    </row>
    <row r="10" spans="1:14" ht="35.25" customHeight="1">
      <c r="A10" s="308">
        <v>2</v>
      </c>
      <c r="B10" s="400" t="s">
        <v>94</v>
      </c>
      <c r="C10" s="324">
        <v>24</v>
      </c>
      <c r="D10" s="314"/>
      <c r="E10" s="321" t="s">
        <v>199</v>
      </c>
      <c r="F10" s="321" t="s">
        <v>199</v>
      </c>
      <c r="G10" s="321" t="s">
        <v>199</v>
      </c>
      <c r="H10" s="321" t="s">
        <v>199</v>
      </c>
      <c r="I10" s="321" t="s">
        <v>199</v>
      </c>
      <c r="J10" s="321" t="s">
        <v>199</v>
      </c>
      <c r="K10" s="321" t="s">
        <v>199</v>
      </c>
      <c r="L10" s="322" t="s">
        <v>199</v>
      </c>
      <c r="M10" s="317">
        <f>ROUND(SUM(C10:L10),1)</f>
        <v>24</v>
      </c>
    </row>
    <row r="11" spans="1:14" s="332" customFormat="1" ht="34.5" customHeight="1" thickBot="1">
      <c r="A11" s="325"/>
      <c r="B11" s="326" t="s">
        <v>73</v>
      </c>
      <c r="C11" s="327" t="s">
        <v>199</v>
      </c>
      <c r="D11" s="328" t="s">
        <v>199</v>
      </c>
      <c r="E11" s="329" t="s">
        <v>199</v>
      </c>
      <c r="F11" s="329" t="s">
        <v>199</v>
      </c>
      <c r="G11" s="329" t="s">
        <v>199</v>
      </c>
      <c r="H11" s="329" t="s">
        <v>199</v>
      </c>
      <c r="I11" s="329" t="s">
        <v>199</v>
      </c>
      <c r="J11" s="329" t="s">
        <v>199</v>
      </c>
      <c r="K11" s="329" t="s">
        <v>199</v>
      </c>
      <c r="L11" s="330" t="s">
        <v>199</v>
      </c>
      <c r="M11" s="331">
        <f>ROUND(SUM(M7:M10),1)</f>
        <v>32887.4</v>
      </c>
    </row>
    <row r="12" spans="1:14" s="332" customFormat="1" ht="34.5" customHeight="1">
      <c r="A12" s="333"/>
      <c r="B12" s="334"/>
      <c r="C12" s="305">
        <v>2544305</v>
      </c>
      <c r="D12" s="335">
        <f>+C12*2</f>
        <v>5088610</v>
      </c>
      <c r="E12" s="336"/>
      <c r="F12" s="336"/>
      <c r="G12" s="336"/>
      <c r="H12" s="337"/>
      <c r="I12" s="337"/>
      <c r="J12" s="338"/>
      <c r="K12" s="337"/>
      <c r="L12" s="336"/>
      <c r="M12" s="339"/>
      <c r="N12" s="334"/>
    </row>
    <row r="13" spans="1:14" s="340" customFormat="1" ht="21" customHeight="1">
      <c r="B13" s="341"/>
      <c r="C13" s="341"/>
      <c r="D13" s="342"/>
      <c r="E13" s="343"/>
      <c r="F13" s="343"/>
      <c r="G13" s="344"/>
      <c r="H13" s="181"/>
      <c r="I13" s="181"/>
      <c r="J13" s="342"/>
      <c r="K13" s="596"/>
      <c r="L13" s="596"/>
      <c r="M13" s="345"/>
    </row>
    <row r="14" spans="1:14" s="333" customFormat="1" ht="69" customHeight="1">
      <c r="B14" s="597" t="s">
        <v>213</v>
      </c>
      <c r="C14" s="600"/>
      <c r="D14" s="598"/>
      <c r="G14" s="342"/>
      <c r="H14" s="342"/>
      <c r="I14" s="597" t="s">
        <v>212</v>
      </c>
      <c r="J14" s="598"/>
      <c r="K14" s="342"/>
      <c r="L14" s="342"/>
      <c r="M14" s="342"/>
    </row>
    <row r="15" spans="1:14" s="333" customFormat="1" ht="48" customHeight="1">
      <c r="B15" s="346" t="s">
        <v>195</v>
      </c>
      <c r="C15" s="347" t="s">
        <v>238</v>
      </c>
      <c r="D15" s="347" t="s">
        <v>239</v>
      </c>
      <c r="G15" s="348"/>
      <c r="H15" s="349"/>
      <c r="I15" s="346" t="s">
        <v>195</v>
      </c>
      <c r="J15" s="347" t="s">
        <v>211</v>
      </c>
      <c r="K15" s="348"/>
      <c r="L15" s="348"/>
      <c r="M15" s="349"/>
    </row>
    <row r="16" spans="1:14" s="350" customFormat="1" ht="39.75" customHeight="1">
      <c r="B16" s="351">
        <v>93600</v>
      </c>
      <c r="C16" s="352">
        <f>ROUND(4*B16*2/1000,1)</f>
        <v>748.8</v>
      </c>
      <c r="D16" s="352">
        <f>350.1/5*2</f>
        <v>140.04000000000002</v>
      </c>
      <c r="G16" s="353"/>
      <c r="H16" s="354"/>
      <c r="I16" s="355">
        <v>93600</v>
      </c>
      <c r="J16" s="356">
        <f>725.5/12*2</f>
        <v>120.91666666666667</v>
      </c>
      <c r="K16" s="353"/>
      <c r="L16" s="353"/>
      <c r="M16" s="354"/>
    </row>
    <row r="17" spans="1:13" s="27" customFormat="1" ht="24" customHeight="1">
      <c r="D17" s="357"/>
      <c r="E17" s="358"/>
      <c r="F17" s="358"/>
      <c r="G17" s="358"/>
      <c r="H17" s="337"/>
      <c r="I17" s="337"/>
      <c r="J17" s="359"/>
      <c r="K17" s="353"/>
      <c r="L17" s="353"/>
      <c r="M17" s="360"/>
    </row>
    <row r="18" spans="1:13" s="27" customFormat="1" ht="19.5" customHeight="1">
      <c r="A18" s="361"/>
      <c r="B18" s="361"/>
      <c r="C18" s="362"/>
      <c r="D18" s="361"/>
      <c r="E18" s="361"/>
      <c r="F18" s="361"/>
      <c r="G18" s="361"/>
      <c r="H18" s="361"/>
      <c r="I18" s="361"/>
      <c r="J18" s="361"/>
      <c r="K18" s="361"/>
      <c r="L18" s="361"/>
      <c r="M18" s="361"/>
    </row>
    <row r="19" spans="1:13" s="365" customFormat="1" ht="24" customHeight="1">
      <c r="A19" s="363"/>
      <c r="B19" s="364" t="s">
        <v>2</v>
      </c>
      <c r="C19" s="364"/>
      <c r="E19" s="366"/>
      <c r="F19" s="367"/>
      <c r="G19" s="367"/>
      <c r="H19" s="599" t="str">
        <f>+'Ekamut-caxs'!C72</f>
        <v>ԱՆԻ ԱՆՏՈՆՅԱՆ</v>
      </c>
      <c r="I19" s="599"/>
      <c r="J19" s="599"/>
      <c r="K19" s="368"/>
      <c r="L19" s="363"/>
      <c r="M19" s="363"/>
    </row>
    <row r="20" spans="1:13" s="369" customFormat="1" ht="17.25" customHeight="1">
      <c r="B20" s="370"/>
      <c r="C20" s="370"/>
      <c r="E20" s="371" t="s">
        <v>96</v>
      </c>
      <c r="F20" s="372"/>
      <c r="G20" s="373"/>
      <c r="H20" s="595" t="s">
        <v>97</v>
      </c>
      <c r="I20" s="595"/>
      <c r="J20" s="595"/>
      <c r="K20" s="372"/>
    </row>
    <row r="21" spans="1:13" s="365" customFormat="1" ht="24.75" customHeight="1">
      <c r="B21" s="374" t="s">
        <v>6</v>
      </c>
      <c r="C21" s="374"/>
      <c r="E21" s="375"/>
      <c r="F21" s="376"/>
      <c r="G21" s="376"/>
      <c r="H21" s="594" t="str">
        <f>+'Ekamut-caxs'!C74</f>
        <v>ԱՆԱՀԻԴ ԱՎԱՆԵՍՅԱՆ</v>
      </c>
      <c r="I21" s="594"/>
      <c r="J21" s="594"/>
      <c r="K21" s="377"/>
    </row>
    <row r="22" spans="1:13" s="369" customFormat="1" ht="18.75" customHeight="1">
      <c r="E22" s="371" t="s">
        <v>96</v>
      </c>
      <c r="F22" s="372"/>
      <c r="G22" s="373"/>
      <c r="H22" s="595" t="s">
        <v>97</v>
      </c>
      <c r="I22" s="595"/>
      <c r="J22" s="595"/>
      <c r="K22" s="372"/>
    </row>
    <row r="23" spans="1:13" s="378" customFormat="1" ht="16.5">
      <c r="D23" s="37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view="pageBreakPreview" topLeftCell="A10" zoomScale="106" zoomScaleSheetLayoutView="106" workbookViewId="0">
      <selection activeCell="A48" sqref="A48:XFD56"/>
    </sheetView>
  </sheetViews>
  <sheetFormatPr defaultColWidth="9.140625" defaultRowHeight="16.5"/>
  <cols>
    <col min="1" max="1" width="4.140625" style="163" customWidth="1"/>
    <col min="2" max="2" width="19.140625" style="163" customWidth="1"/>
    <col min="3" max="3" width="14.85546875" style="163" customWidth="1"/>
    <col min="4" max="4" width="16" style="163" customWidth="1"/>
    <col min="5" max="5" width="14.85546875" style="163" customWidth="1"/>
    <col min="6" max="6" width="16.28515625" style="163" customWidth="1"/>
    <col min="7" max="13" width="14.85546875" style="163" customWidth="1"/>
    <col min="14" max="16384" width="9.140625" style="163"/>
  </cols>
  <sheetData>
    <row r="1" spans="1:13" s="162" customFormat="1" ht="18.75" customHeight="1">
      <c r="A1" s="617" t="s">
        <v>71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</row>
    <row r="2" spans="1:13" s="162" customFormat="1" ht="21.75" customHeight="1">
      <c r="A2" s="618" t="str">
        <f>+'Ekamut-caxs'!A8:D8</f>
        <v xml:space="preserve">«Երևանի հ․100 մսուր-մանկապարտեզ» ՀՈԱԿ-ի 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</row>
    <row r="3" spans="1:13" s="162" customFormat="1" ht="21" customHeight="1">
      <c r="A3" s="618" t="s">
        <v>98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</row>
    <row r="4" spans="1:13" ht="21" customHeight="1" thickBot="1">
      <c r="A4" s="422"/>
      <c r="B4" s="422"/>
      <c r="C4" s="422"/>
      <c r="D4" s="422"/>
      <c r="E4" s="422"/>
      <c r="F4" s="422"/>
      <c r="G4" s="422"/>
      <c r="H4" s="422"/>
      <c r="I4" s="422"/>
      <c r="J4" s="422"/>
      <c r="K4" s="422"/>
      <c r="L4" s="422"/>
      <c r="M4" s="422"/>
    </row>
    <row r="5" spans="1:13" s="164" customFormat="1" ht="24.75" customHeight="1">
      <c r="A5" s="620" t="s">
        <v>119</v>
      </c>
      <c r="B5" s="622" t="s">
        <v>99</v>
      </c>
      <c r="C5" s="614" t="s">
        <v>100</v>
      </c>
      <c r="D5" s="615"/>
      <c r="E5" s="615"/>
      <c r="F5" s="616"/>
      <c r="G5" s="624" t="s">
        <v>101</v>
      </c>
      <c r="H5" s="624"/>
      <c r="I5" s="624"/>
      <c r="J5" s="624"/>
      <c r="K5" s="614" t="s">
        <v>148</v>
      </c>
      <c r="L5" s="615"/>
      <c r="M5" s="616"/>
    </row>
    <row r="6" spans="1:13" s="165" customFormat="1" ht="51" customHeight="1">
      <c r="A6" s="621"/>
      <c r="B6" s="623"/>
      <c r="C6" s="423" t="s">
        <v>227</v>
      </c>
      <c r="D6" s="424" t="s">
        <v>228</v>
      </c>
      <c r="E6" s="424" t="s">
        <v>251</v>
      </c>
      <c r="F6" s="425" t="s">
        <v>252</v>
      </c>
      <c r="G6" s="424" t="s">
        <v>230</v>
      </c>
      <c r="H6" s="426" t="s">
        <v>228</v>
      </c>
      <c r="I6" s="424" t="s">
        <v>253</v>
      </c>
      <c r="J6" s="426" t="s">
        <v>252</v>
      </c>
      <c r="K6" s="424" t="s">
        <v>227</v>
      </c>
      <c r="L6" s="424" t="s">
        <v>251</v>
      </c>
      <c r="M6" s="425" t="s">
        <v>252</v>
      </c>
    </row>
    <row r="7" spans="1:13" ht="19.5" customHeight="1">
      <c r="A7" s="427">
        <v>1</v>
      </c>
      <c r="B7" s="428" t="s">
        <v>102</v>
      </c>
      <c r="C7" s="429" t="s">
        <v>229</v>
      </c>
      <c r="D7" s="430" t="s">
        <v>229</v>
      </c>
      <c r="E7" s="431">
        <v>6481</v>
      </c>
      <c r="F7" s="432">
        <v>900859</v>
      </c>
      <c r="G7" s="433" t="s">
        <v>229</v>
      </c>
      <c r="H7" s="430" t="s">
        <v>229</v>
      </c>
      <c r="I7" s="434">
        <v>3270.88</v>
      </c>
      <c r="J7" s="435">
        <v>149095.82</v>
      </c>
      <c r="K7" s="436" t="s">
        <v>229</v>
      </c>
      <c r="L7" s="431">
        <v>300</v>
      </c>
      <c r="M7" s="437">
        <v>59396.71</v>
      </c>
    </row>
    <row r="8" spans="1:13" ht="19.5" customHeight="1">
      <c r="A8" s="427">
        <v>2</v>
      </c>
      <c r="B8" s="428" t="s">
        <v>103</v>
      </c>
      <c r="C8" s="429" t="s">
        <v>229</v>
      </c>
      <c r="D8" s="430" t="s">
        <v>229</v>
      </c>
      <c r="E8" s="431">
        <v>5031</v>
      </c>
      <c r="F8" s="432">
        <v>699309</v>
      </c>
      <c r="G8" s="433" t="s">
        <v>229</v>
      </c>
      <c r="H8" s="430" t="s">
        <v>229</v>
      </c>
      <c r="I8" s="434">
        <v>3158.66</v>
      </c>
      <c r="J8" s="435">
        <v>161681.74</v>
      </c>
      <c r="K8" s="436" t="s">
        <v>229</v>
      </c>
      <c r="L8" s="431">
        <v>220</v>
      </c>
      <c r="M8" s="437">
        <f t="shared" ref="M8:M18" si="0">+L8*200.47</f>
        <v>44103.4</v>
      </c>
    </row>
    <row r="9" spans="1:13" ht="19.5" customHeight="1">
      <c r="A9" s="427">
        <v>3</v>
      </c>
      <c r="B9" s="428" t="s">
        <v>104</v>
      </c>
      <c r="C9" s="429" t="s">
        <v>229</v>
      </c>
      <c r="D9" s="430" t="s">
        <v>229</v>
      </c>
      <c r="E9" s="431">
        <v>5009</v>
      </c>
      <c r="F9" s="432">
        <v>696251</v>
      </c>
      <c r="G9" s="433" t="s">
        <v>229</v>
      </c>
      <c r="H9" s="430" t="s">
        <v>229</v>
      </c>
      <c r="I9" s="434">
        <v>3505.68</v>
      </c>
      <c r="J9" s="435">
        <v>178452.57</v>
      </c>
      <c r="K9" s="436" t="s">
        <v>229</v>
      </c>
      <c r="L9" s="431">
        <v>482</v>
      </c>
      <c r="M9" s="437">
        <f t="shared" si="0"/>
        <v>96626.54</v>
      </c>
    </row>
    <row r="10" spans="1:13" ht="19.5" customHeight="1">
      <c r="A10" s="427">
        <v>4</v>
      </c>
      <c r="B10" s="428" t="s">
        <v>105</v>
      </c>
      <c r="C10" s="438" t="s">
        <v>229</v>
      </c>
      <c r="D10" s="434" t="s">
        <v>229</v>
      </c>
      <c r="E10" s="431">
        <v>296</v>
      </c>
      <c r="F10" s="432">
        <v>42535.199999999997</v>
      </c>
      <c r="G10" s="433" t="s">
        <v>229</v>
      </c>
      <c r="H10" s="421" t="s">
        <v>229</v>
      </c>
      <c r="I10" s="434">
        <v>2114.3200000000002</v>
      </c>
      <c r="J10" s="435">
        <v>108905.03</v>
      </c>
      <c r="K10" s="436" t="s">
        <v>229</v>
      </c>
      <c r="L10" s="431">
        <v>464</v>
      </c>
      <c r="M10" s="437">
        <f t="shared" si="0"/>
        <v>93018.08</v>
      </c>
    </row>
    <row r="11" spans="1:13" ht="19.5" customHeight="1">
      <c r="A11" s="427">
        <v>5</v>
      </c>
      <c r="B11" s="428" t="s">
        <v>106</v>
      </c>
      <c r="C11" s="438" t="s">
        <v>229</v>
      </c>
      <c r="D11" s="434" t="s">
        <v>229</v>
      </c>
      <c r="E11" s="431">
        <v>263</v>
      </c>
      <c r="F11" s="432">
        <v>37793.1</v>
      </c>
      <c r="G11" s="433" t="s">
        <v>229</v>
      </c>
      <c r="H11" s="421" t="s">
        <v>229</v>
      </c>
      <c r="I11" s="434">
        <v>1920</v>
      </c>
      <c r="J11" s="435">
        <v>98481.600000000006</v>
      </c>
      <c r="K11" s="436" t="s">
        <v>229</v>
      </c>
      <c r="L11" s="431">
        <v>422</v>
      </c>
      <c r="M11" s="437">
        <f t="shared" si="0"/>
        <v>84598.34</v>
      </c>
    </row>
    <row r="12" spans="1:13" ht="19.5" customHeight="1">
      <c r="A12" s="427">
        <v>6</v>
      </c>
      <c r="B12" s="428" t="s">
        <v>107</v>
      </c>
      <c r="C12" s="438" t="s">
        <v>229</v>
      </c>
      <c r="D12" s="434" t="s">
        <v>229</v>
      </c>
      <c r="E12" s="431">
        <v>184</v>
      </c>
      <c r="F12" s="432">
        <v>26440.799999999999</v>
      </c>
      <c r="G12" s="433" t="s">
        <v>229</v>
      </c>
      <c r="H12" s="421" t="s">
        <v>229</v>
      </c>
      <c r="I12" s="434">
        <v>1680</v>
      </c>
      <c r="J12" s="435">
        <v>87446.399999999994</v>
      </c>
      <c r="K12" s="436" t="s">
        <v>229</v>
      </c>
      <c r="L12" s="431">
        <v>380</v>
      </c>
      <c r="M12" s="437">
        <f t="shared" si="0"/>
        <v>76178.600000000006</v>
      </c>
    </row>
    <row r="13" spans="1:13" ht="19.5" customHeight="1">
      <c r="A13" s="427">
        <v>7</v>
      </c>
      <c r="B13" s="428" t="s">
        <v>108</v>
      </c>
      <c r="C13" s="438" t="s">
        <v>229</v>
      </c>
      <c r="D13" s="434" t="s">
        <v>229</v>
      </c>
      <c r="E13" s="431">
        <v>206</v>
      </c>
      <c r="F13" s="432">
        <v>29602.2</v>
      </c>
      <c r="G13" s="433" t="s">
        <v>229</v>
      </c>
      <c r="H13" s="421" t="s">
        <v>229</v>
      </c>
      <c r="I13" s="434">
        <v>1700</v>
      </c>
      <c r="J13" s="435">
        <v>87916</v>
      </c>
      <c r="K13" s="436" t="s">
        <v>229</v>
      </c>
      <c r="L13" s="431">
        <v>479</v>
      </c>
      <c r="M13" s="437">
        <f t="shared" si="0"/>
        <v>96025.13</v>
      </c>
    </row>
    <row r="14" spans="1:13" ht="19.5" customHeight="1">
      <c r="A14" s="427">
        <v>8</v>
      </c>
      <c r="B14" s="428" t="s">
        <v>109</v>
      </c>
      <c r="C14" s="438" t="s">
        <v>229</v>
      </c>
      <c r="D14" s="434" t="s">
        <v>229</v>
      </c>
      <c r="E14" s="431">
        <v>163</v>
      </c>
      <c r="F14" s="432">
        <v>23423.1</v>
      </c>
      <c r="G14" s="433" t="s">
        <v>229</v>
      </c>
      <c r="H14" s="421" t="s">
        <v>229</v>
      </c>
      <c r="I14" s="434">
        <v>1749.62</v>
      </c>
      <c r="J14" s="435">
        <v>90249.88</v>
      </c>
      <c r="K14" s="436" t="s">
        <v>229</v>
      </c>
      <c r="L14" s="431">
        <v>327</v>
      </c>
      <c r="M14" s="437">
        <f t="shared" si="0"/>
        <v>65553.69</v>
      </c>
    </row>
    <row r="15" spans="1:13" ht="19.5" customHeight="1">
      <c r="A15" s="427">
        <v>9</v>
      </c>
      <c r="B15" s="428" t="s">
        <v>110</v>
      </c>
      <c r="C15" s="438" t="s">
        <v>229</v>
      </c>
      <c r="D15" s="434" t="s">
        <v>229</v>
      </c>
      <c r="E15" s="431">
        <v>260</v>
      </c>
      <c r="F15" s="432">
        <v>37362</v>
      </c>
      <c r="G15" s="433" t="s">
        <v>229</v>
      </c>
      <c r="H15" s="421" t="s">
        <v>229</v>
      </c>
      <c r="I15" s="434">
        <v>1650.38</v>
      </c>
      <c r="J15" s="435">
        <v>85582.12</v>
      </c>
      <c r="K15" s="436" t="s">
        <v>229</v>
      </c>
      <c r="L15" s="431">
        <v>429</v>
      </c>
      <c r="M15" s="437">
        <f t="shared" si="0"/>
        <v>86001.63</v>
      </c>
    </row>
    <row r="16" spans="1:13" ht="19.5" customHeight="1">
      <c r="A16" s="427">
        <v>10</v>
      </c>
      <c r="B16" s="428" t="s">
        <v>111</v>
      </c>
      <c r="C16" s="438" t="s">
        <v>229</v>
      </c>
      <c r="D16" s="434" t="s">
        <v>229</v>
      </c>
      <c r="E16" s="431">
        <v>864</v>
      </c>
      <c r="F16" s="432">
        <v>124156.8</v>
      </c>
      <c r="G16" s="439" t="s">
        <v>229</v>
      </c>
      <c r="H16" s="421" t="s">
        <v>229</v>
      </c>
      <c r="I16" s="434">
        <v>2377.36</v>
      </c>
      <c r="J16" s="435">
        <v>122510.81</v>
      </c>
      <c r="K16" s="436" t="s">
        <v>229</v>
      </c>
      <c r="L16" s="431">
        <v>300</v>
      </c>
      <c r="M16" s="437">
        <f t="shared" si="0"/>
        <v>60141</v>
      </c>
    </row>
    <row r="17" spans="1:13" ht="19.5" customHeight="1">
      <c r="A17" s="427">
        <v>11</v>
      </c>
      <c r="B17" s="428" t="s">
        <v>112</v>
      </c>
      <c r="C17" s="438">
        <v>3631</v>
      </c>
      <c r="D17" s="434">
        <v>504709</v>
      </c>
      <c r="E17" s="431">
        <v>3631</v>
      </c>
      <c r="F17" s="432">
        <f>+E17*143.7-36600</f>
        <v>485174.69999999995</v>
      </c>
      <c r="G17" s="421" t="s">
        <v>272</v>
      </c>
      <c r="H17" s="421">
        <v>149310</v>
      </c>
      <c r="I17" s="434">
        <v>3279.8</v>
      </c>
      <c r="J17" s="435">
        <f>+I17*53.48</f>
        <v>175403.704</v>
      </c>
      <c r="K17" s="436">
        <v>355</v>
      </c>
      <c r="L17" s="431">
        <f>+MAX(K17,L7)</f>
        <v>355</v>
      </c>
      <c r="M17" s="437">
        <f t="shared" si="0"/>
        <v>71166.850000000006</v>
      </c>
    </row>
    <row r="18" spans="1:13" ht="19.5" customHeight="1">
      <c r="A18" s="427">
        <v>12</v>
      </c>
      <c r="B18" s="428" t="s">
        <v>113</v>
      </c>
      <c r="C18" s="438">
        <v>5273</v>
      </c>
      <c r="D18" s="434">
        <v>732947</v>
      </c>
      <c r="E18" s="431">
        <f>+MAX(C18,E8)</f>
        <v>5273</v>
      </c>
      <c r="F18" s="432">
        <f>+E18*143.7</f>
        <v>757730.1</v>
      </c>
      <c r="G18" s="421">
        <v>3382.54</v>
      </c>
      <c r="H18" s="421">
        <v>153981.67000000001</v>
      </c>
      <c r="I18" s="434">
        <f>+MAX(G18,I8)</f>
        <v>3382.54</v>
      </c>
      <c r="J18" s="435">
        <f>+I18*53.48</f>
        <v>180898.23919999998</v>
      </c>
      <c r="K18" s="436">
        <v>323</v>
      </c>
      <c r="L18" s="431">
        <f>+MAX(K18,L8)</f>
        <v>323</v>
      </c>
      <c r="M18" s="437">
        <f t="shared" si="0"/>
        <v>64751.81</v>
      </c>
    </row>
    <row r="19" spans="1:13" ht="32.25" customHeight="1" thickBot="1">
      <c r="A19" s="440"/>
      <c r="B19" s="441" t="s">
        <v>95</v>
      </c>
      <c r="C19" s="442">
        <f t="shared" ref="C19:K19" si="1">SUM(C7:C18)</f>
        <v>8904</v>
      </c>
      <c r="D19" s="443">
        <f t="shared" si="1"/>
        <v>1237656</v>
      </c>
      <c r="E19" s="444">
        <f t="shared" si="1"/>
        <v>27661</v>
      </c>
      <c r="F19" s="445">
        <f>SUM(F7:F18)</f>
        <v>3860637.0000000005</v>
      </c>
      <c r="G19" s="446">
        <f>SUM(G7:G18)</f>
        <v>3382.54</v>
      </c>
      <c r="H19" s="443">
        <f>SUM(H7:H18)</f>
        <v>303291.67000000004</v>
      </c>
      <c r="I19" s="444">
        <f>SUM(I7:I18)</f>
        <v>29789.24</v>
      </c>
      <c r="J19" s="447">
        <f>SUM(J7:J18)</f>
        <v>1526623.9131999998</v>
      </c>
      <c r="K19" s="442">
        <f t="shared" si="1"/>
        <v>678</v>
      </c>
      <c r="L19" s="444">
        <f>SUM(L7:L18)</f>
        <v>4481</v>
      </c>
      <c r="M19" s="445">
        <f>SUM(M7:M18)</f>
        <v>897561.78</v>
      </c>
    </row>
    <row r="20" spans="1:13" ht="21.75" customHeight="1">
      <c r="A20" s="448"/>
      <c r="B20" s="449"/>
      <c r="C20" s="450"/>
      <c r="D20" s="451"/>
      <c r="E20" s="450"/>
      <c r="F20" s="451">
        <f>ROUND(F19/1000,1)</f>
        <v>3860.6</v>
      </c>
      <c r="G20" s="450"/>
      <c r="H20" s="451"/>
      <c r="I20" s="450"/>
      <c r="J20" s="451">
        <f>ROUND(J19/1000,1)</f>
        <v>1526.6</v>
      </c>
      <c r="K20" s="450"/>
      <c r="L20" s="450"/>
      <c r="M20" s="451">
        <f>ROUND(M19/1000,1)</f>
        <v>897.6</v>
      </c>
    </row>
    <row r="21" spans="1:13" ht="18.75" customHeight="1" thickBot="1">
      <c r="A21" s="448"/>
      <c r="B21" s="619" t="s">
        <v>203</v>
      </c>
      <c r="C21" s="619"/>
      <c r="D21" s="619"/>
      <c r="E21" s="452"/>
      <c r="F21" s="453"/>
      <c r="G21" s="448"/>
      <c r="H21" s="452"/>
      <c r="I21" s="448"/>
      <c r="J21" s="448"/>
      <c r="K21" s="448"/>
      <c r="L21" s="448"/>
      <c r="M21" s="454"/>
    </row>
    <row r="22" spans="1:13" s="162" customFormat="1" ht="34.5" customHeight="1">
      <c r="A22" s="455"/>
      <c r="B22" s="456" t="s">
        <v>152</v>
      </c>
      <c r="C22" s="457" t="s">
        <v>153</v>
      </c>
      <c r="D22" s="457"/>
      <c r="E22" s="457"/>
      <c r="F22" s="458"/>
      <c r="G22" s="455"/>
      <c r="H22" s="457"/>
      <c r="I22" s="457"/>
      <c r="J22" s="459"/>
      <c r="K22" s="455"/>
      <c r="L22" s="457"/>
      <c r="M22" s="459"/>
    </row>
    <row r="23" spans="1:13" ht="23.25" customHeight="1">
      <c r="A23" s="460">
        <v>1</v>
      </c>
      <c r="B23" s="461"/>
      <c r="C23" s="462"/>
      <c r="D23" s="462"/>
      <c r="E23" s="462"/>
      <c r="F23" s="432"/>
      <c r="G23" s="463"/>
      <c r="H23" s="462"/>
      <c r="I23" s="462"/>
      <c r="J23" s="437"/>
      <c r="K23" s="463"/>
      <c r="L23" s="462"/>
      <c r="M23" s="437"/>
    </row>
    <row r="24" spans="1:13" ht="23.25" customHeight="1">
      <c r="A24" s="460">
        <v>2</v>
      </c>
      <c r="B24" s="461"/>
      <c r="C24" s="462"/>
      <c r="D24" s="462"/>
      <c r="E24" s="462"/>
      <c r="F24" s="432"/>
      <c r="G24" s="463"/>
      <c r="H24" s="462"/>
      <c r="I24" s="462"/>
      <c r="J24" s="437"/>
      <c r="K24" s="463"/>
      <c r="L24" s="462"/>
      <c r="M24" s="437"/>
    </row>
    <row r="25" spans="1:13" s="165" customFormat="1" ht="23.25" customHeight="1">
      <c r="A25" s="427">
        <v>3</v>
      </c>
      <c r="B25" s="464"/>
      <c r="C25" s="465"/>
      <c r="D25" s="465"/>
      <c r="E25" s="465"/>
      <c r="F25" s="466"/>
      <c r="G25" s="467"/>
      <c r="H25" s="465"/>
      <c r="I25" s="465"/>
      <c r="J25" s="466"/>
      <c r="K25" s="467"/>
      <c r="L25" s="465"/>
      <c r="M25" s="466"/>
    </row>
    <row r="26" spans="1:13" s="162" customFormat="1" ht="24" customHeight="1">
      <c r="A26" s="468"/>
      <c r="B26" s="469" t="s">
        <v>73</v>
      </c>
      <c r="C26" s="470"/>
      <c r="D26" s="470"/>
      <c r="E26" s="470"/>
      <c r="F26" s="471">
        <f>SUM(F23:F25)</f>
        <v>0</v>
      </c>
      <c r="G26" s="472"/>
      <c r="H26" s="470"/>
      <c r="I26" s="470"/>
      <c r="J26" s="471">
        <f>SUM(J23:J25)</f>
        <v>0</v>
      </c>
      <c r="K26" s="472"/>
      <c r="L26" s="470"/>
      <c r="M26" s="471">
        <f>SUM(M23:M25)</f>
        <v>0</v>
      </c>
    </row>
    <row r="27" spans="1:13" s="162" customFormat="1" ht="27" customHeight="1" thickBot="1">
      <c r="A27" s="473"/>
      <c r="B27" s="474" t="s">
        <v>154</v>
      </c>
      <c r="C27" s="443"/>
      <c r="D27" s="443"/>
      <c r="E27" s="443"/>
      <c r="F27" s="445">
        <f>+F20-F26</f>
        <v>3860.6</v>
      </c>
      <c r="G27" s="475"/>
      <c r="H27" s="443"/>
      <c r="I27" s="443"/>
      <c r="J27" s="445">
        <f>J20-J26</f>
        <v>1526.6</v>
      </c>
      <c r="K27" s="475"/>
      <c r="L27" s="443"/>
      <c r="M27" s="445">
        <f>M20-M26</f>
        <v>897.6</v>
      </c>
    </row>
    <row r="28" spans="1:13" s="162" customFormat="1" ht="25.5" customHeight="1">
      <c r="A28" s="476"/>
      <c r="B28" s="477"/>
      <c r="C28" s="476"/>
      <c r="D28" s="476"/>
      <c r="E28" s="476"/>
      <c r="F28" s="451"/>
      <c r="G28" s="476"/>
      <c r="H28" s="476"/>
      <c r="I28" s="476"/>
      <c r="J28" s="478" t="s">
        <v>155</v>
      </c>
      <c r="K28" s="479"/>
      <c r="L28" s="479"/>
      <c r="M28" s="480">
        <f>+F26+J26+M26</f>
        <v>0</v>
      </c>
    </row>
    <row r="29" spans="1:13" s="162" customFormat="1" ht="20.25" customHeight="1">
      <c r="A29" s="476"/>
      <c r="B29" s="477"/>
      <c r="C29" s="476"/>
      <c r="D29" s="476"/>
      <c r="E29" s="476"/>
      <c r="F29" s="451"/>
      <c r="G29" s="476"/>
      <c r="H29" s="476"/>
      <c r="I29" s="476"/>
      <c r="J29" s="476"/>
      <c r="K29" s="476"/>
      <c r="L29" s="476"/>
      <c r="M29" s="451"/>
    </row>
    <row r="30" spans="1:13" s="166" customFormat="1" ht="25.5" customHeight="1">
      <c r="A30" s="481"/>
      <c r="B30" s="482"/>
      <c r="C30" s="483" t="s">
        <v>2</v>
      </c>
      <c r="D30" s="483"/>
      <c r="E30" s="482"/>
      <c r="F30" s="482"/>
      <c r="G30" s="626"/>
      <c r="H30" s="626"/>
      <c r="I30" s="484"/>
      <c r="J30" s="628" t="str">
        <f>+'Ekamut-caxs'!C72</f>
        <v>ԱՆԻ ԱՆՏՈՆՅԱՆ</v>
      </c>
      <c r="K30" s="628"/>
      <c r="L30" s="481"/>
      <c r="M30" s="485"/>
    </row>
    <row r="31" spans="1:13" s="162" customFormat="1">
      <c r="A31" s="486"/>
      <c r="B31" s="486"/>
      <c r="C31" s="487"/>
      <c r="D31" s="487"/>
      <c r="E31" s="488"/>
      <c r="F31" s="488"/>
      <c r="G31" s="627" t="s">
        <v>96</v>
      </c>
      <c r="H31" s="627"/>
      <c r="I31" s="489"/>
      <c r="J31" s="629" t="s">
        <v>114</v>
      </c>
      <c r="K31" s="629"/>
      <c r="L31" s="486"/>
      <c r="M31" s="486"/>
    </row>
    <row r="32" spans="1:13" s="166" customFormat="1" ht="23.25" customHeight="1">
      <c r="A32" s="481"/>
      <c r="B32" s="482"/>
      <c r="C32" s="490" t="s">
        <v>6</v>
      </c>
      <c r="D32" s="490"/>
      <c r="E32" s="482"/>
      <c r="F32" s="482"/>
      <c r="G32" s="628"/>
      <c r="H32" s="628"/>
      <c r="I32" s="491"/>
      <c r="J32" s="628" t="str">
        <f>+'Ekamut-caxs'!C74</f>
        <v>ԱՆԱՀԻԴ ԱՎԱՆԵՍՅԱՆ</v>
      </c>
      <c r="K32" s="628"/>
      <c r="L32" s="481"/>
      <c r="M32" s="481"/>
    </row>
    <row r="33" spans="1:13" s="162" customFormat="1">
      <c r="A33" s="486"/>
      <c r="B33" s="486"/>
      <c r="C33" s="492"/>
      <c r="D33" s="492"/>
      <c r="E33" s="486"/>
      <c r="F33" s="486"/>
      <c r="G33" s="627" t="s">
        <v>96</v>
      </c>
      <c r="H33" s="627"/>
      <c r="I33" s="489"/>
      <c r="J33" s="629" t="s">
        <v>114</v>
      </c>
      <c r="K33" s="629"/>
      <c r="L33" s="486"/>
      <c r="M33" s="486"/>
    </row>
    <row r="34" spans="1:13">
      <c r="A34" s="422"/>
      <c r="B34" s="422"/>
      <c r="C34" s="422"/>
      <c r="D34" s="422"/>
      <c r="E34" s="422"/>
      <c r="F34" s="493" t="s">
        <v>1</v>
      </c>
      <c r="G34" s="422"/>
      <c r="H34" s="422"/>
      <c r="I34" s="422"/>
      <c r="J34" s="422"/>
      <c r="K34" s="422"/>
      <c r="L34" s="422"/>
      <c r="M34" s="422"/>
    </row>
    <row r="35" spans="1:13" ht="16.5" customHeight="1">
      <c r="A35" s="422"/>
      <c r="B35" s="422"/>
      <c r="C35" s="422" t="s">
        <v>115</v>
      </c>
      <c r="D35" s="422"/>
      <c r="E35" s="422" t="s">
        <v>116</v>
      </c>
      <c r="F35" s="422" t="s">
        <v>261</v>
      </c>
      <c r="G35" s="422"/>
      <c r="H35" s="422"/>
      <c r="I35" s="494" t="s">
        <v>117</v>
      </c>
      <c r="J35" s="495" t="s">
        <v>254</v>
      </c>
      <c r="K35" s="495"/>
      <c r="L35" s="495" t="s">
        <v>255</v>
      </c>
      <c r="M35" s="495" t="s">
        <v>256</v>
      </c>
    </row>
    <row r="36" spans="1:13" ht="16.5" customHeight="1">
      <c r="A36" s="422"/>
      <c r="B36" s="422"/>
      <c r="C36" s="422" t="s">
        <v>118</v>
      </c>
      <c r="D36" s="422"/>
      <c r="E36" s="422" t="s">
        <v>116</v>
      </c>
      <c r="F36" s="422" t="s">
        <v>262</v>
      </c>
      <c r="G36" s="422"/>
      <c r="H36" s="422"/>
      <c r="I36" s="625" t="s">
        <v>257</v>
      </c>
      <c r="J36" s="625"/>
      <c r="K36" s="495"/>
      <c r="L36" s="625" t="s">
        <v>258</v>
      </c>
      <c r="M36" s="625"/>
    </row>
    <row r="37" spans="1:13">
      <c r="A37" s="422"/>
      <c r="B37" s="422"/>
      <c r="C37" s="422"/>
      <c r="D37" s="422"/>
      <c r="E37" s="422"/>
      <c r="F37" s="422"/>
      <c r="G37" s="422"/>
      <c r="H37" s="422"/>
      <c r="I37" s="625"/>
      <c r="J37" s="625"/>
      <c r="K37" s="495"/>
      <c r="L37" s="625"/>
      <c r="M37" s="625"/>
    </row>
    <row r="38" spans="1:13">
      <c r="A38" s="422"/>
      <c r="B38" s="422"/>
      <c r="C38" s="422"/>
      <c r="D38" s="422"/>
      <c r="E38" s="422"/>
      <c r="F38" s="422"/>
      <c r="G38" s="422"/>
      <c r="H38" s="422"/>
      <c r="I38" s="422"/>
      <c r="J38" s="422"/>
      <c r="K38" s="422"/>
      <c r="L38" s="422"/>
      <c r="M38" s="422"/>
    </row>
    <row r="39" spans="1:13">
      <c r="A39" s="422"/>
      <c r="B39" s="422"/>
      <c r="C39" s="422"/>
      <c r="D39" s="422"/>
      <c r="E39" s="422"/>
      <c r="F39" s="422"/>
      <c r="G39" s="422"/>
      <c r="H39" s="422"/>
      <c r="I39" s="422"/>
      <c r="J39" s="422"/>
      <c r="K39" s="422"/>
      <c r="L39" s="422"/>
      <c r="M39" s="422"/>
    </row>
    <row r="40" spans="1:13">
      <c r="A40" s="422"/>
      <c r="B40" s="422"/>
      <c r="C40" s="422"/>
      <c r="D40" s="422"/>
      <c r="E40" s="422"/>
      <c r="F40" s="422"/>
      <c r="G40" s="422"/>
      <c r="H40" s="422"/>
      <c r="I40" s="422"/>
      <c r="J40" s="422"/>
      <c r="K40" s="422"/>
      <c r="L40" s="422"/>
      <c r="M40" s="42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view="pageBreakPreview" workbookViewId="0">
      <selection activeCell="A48" sqref="A48:XFD56"/>
    </sheetView>
  </sheetViews>
  <sheetFormatPr defaultRowHeight="13.5"/>
  <cols>
    <col min="1" max="1" width="4.42578125" style="160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8" width="9.140625" style="1"/>
    <col min="9" max="9" width="10.28515625" style="1" bestFit="1" customWidth="1"/>
    <col min="10" max="11" width="9.140625" style="1"/>
    <col min="12" max="12" width="5.85546875" style="1" customWidth="1"/>
    <col min="13" max="13" width="6.42578125" style="1" customWidth="1"/>
    <col min="14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9" s="190" customFormat="1" ht="24" customHeight="1">
      <c r="A1" s="632" t="s">
        <v>71</v>
      </c>
      <c r="B1" s="632"/>
      <c r="C1" s="632"/>
      <c r="D1" s="632"/>
      <c r="E1" s="632"/>
    </row>
    <row r="2" spans="1:19" ht="23.25" customHeight="1">
      <c r="A2" s="633" t="str">
        <f>+'Ekamut-caxs'!A8:D8</f>
        <v xml:space="preserve">«Երևանի հ․100 մսուր-մանկապարտեզ» ՀՈԱԿ-ի </v>
      </c>
      <c r="B2" s="633"/>
      <c r="C2" s="633"/>
      <c r="D2" s="633"/>
      <c r="E2" s="633"/>
    </row>
    <row r="3" spans="1:19" ht="28.5" customHeight="1">
      <c r="A3" s="633" t="s">
        <v>259</v>
      </c>
      <c r="B3" s="633"/>
      <c r="C3" s="633"/>
      <c r="D3" s="633"/>
      <c r="E3" s="633"/>
    </row>
    <row r="5" spans="1:19">
      <c r="E5" s="276" t="s">
        <v>151</v>
      </c>
    </row>
    <row r="6" spans="1:19" ht="54" customHeight="1">
      <c r="A6" s="277" t="s">
        <v>3</v>
      </c>
      <c r="B6" s="277" t="s">
        <v>99</v>
      </c>
      <c r="C6" s="277" t="s">
        <v>214</v>
      </c>
      <c r="D6" s="277" t="s">
        <v>218</v>
      </c>
      <c r="E6" s="277" t="s">
        <v>219</v>
      </c>
    </row>
    <row r="7" spans="1:19">
      <c r="A7" s="277">
        <v>1</v>
      </c>
      <c r="B7" s="277">
        <v>2</v>
      </c>
      <c r="C7" s="277">
        <v>3</v>
      </c>
      <c r="D7" s="277">
        <v>4</v>
      </c>
      <c r="E7" s="277">
        <v>5</v>
      </c>
    </row>
    <row r="8" spans="1:19" ht="24.75" customHeight="1">
      <c r="A8" s="278">
        <v>1</v>
      </c>
      <c r="B8" s="279" t="s">
        <v>226</v>
      </c>
      <c r="C8" s="254">
        <v>40029.9</v>
      </c>
      <c r="D8" s="254">
        <v>0</v>
      </c>
      <c r="E8" s="254">
        <v>9429.527</v>
      </c>
    </row>
    <row r="9" spans="1:19" s="287" customFormat="1" ht="25.5" customHeight="1">
      <c r="A9" s="283">
        <v>2</v>
      </c>
      <c r="B9" s="284" t="s">
        <v>220</v>
      </c>
      <c r="C9" s="285">
        <v>4098</v>
      </c>
      <c r="D9" s="285">
        <v>0</v>
      </c>
      <c r="E9" s="285">
        <v>1333.8</v>
      </c>
      <c r="F9" s="286" t="s">
        <v>267</v>
      </c>
      <c r="M9" s="287">
        <v>139</v>
      </c>
      <c r="N9" s="287" t="s">
        <v>287</v>
      </c>
      <c r="Q9" s="287">
        <v>113</v>
      </c>
      <c r="R9" s="287">
        <v>116</v>
      </c>
      <c r="S9" s="286">
        <f>+R9*28+850</f>
        <v>4098</v>
      </c>
    </row>
    <row r="10" spans="1:19" s="287" customFormat="1" ht="25.5" customHeight="1">
      <c r="A10" s="283">
        <v>3</v>
      </c>
      <c r="B10" s="284" t="s">
        <v>215</v>
      </c>
      <c r="C10" s="285">
        <v>4210</v>
      </c>
      <c r="D10" s="285">
        <v>0</v>
      </c>
      <c r="E10" s="285">
        <v>1333.8</v>
      </c>
      <c r="F10" s="286" t="s">
        <v>267</v>
      </c>
      <c r="M10" s="287">
        <v>139</v>
      </c>
      <c r="N10" s="287" t="s">
        <v>287</v>
      </c>
      <c r="R10" s="287">
        <v>120</v>
      </c>
      <c r="S10" s="286">
        <f>+R10*28+850</f>
        <v>4210</v>
      </c>
    </row>
    <row r="11" spans="1:19" s="190" customFormat="1" ht="31.5" customHeight="1">
      <c r="A11" s="280"/>
      <c r="B11" s="281" t="s">
        <v>216</v>
      </c>
      <c r="C11" s="282">
        <f>ROUND(SUM(C8:C10),1)</f>
        <v>48337.9</v>
      </c>
      <c r="D11" s="282">
        <f t="shared" ref="D11:E11" si="0">ROUND(SUM(D8:D10),1)</f>
        <v>0</v>
      </c>
      <c r="E11" s="282">
        <f t="shared" si="0"/>
        <v>12097.1</v>
      </c>
      <c r="H11" s="190">
        <v>125</v>
      </c>
      <c r="I11" s="190">
        <f>+H11*485*22</f>
        <v>1333750</v>
      </c>
    </row>
    <row r="17" spans="2:5" ht="20.25" customHeight="1">
      <c r="B17" s="161" t="s">
        <v>2</v>
      </c>
      <c r="C17" s="161"/>
      <c r="D17" s="634" t="str">
        <f>+'Ekamut-caxs'!C72</f>
        <v>ԱՆԻ ԱՆՏՈՆՅԱՆ</v>
      </c>
      <c r="E17" s="634"/>
    </row>
    <row r="18" spans="2:5" ht="18.75" customHeight="1">
      <c r="B18" s="161" t="s">
        <v>4</v>
      </c>
      <c r="D18" s="630" t="s">
        <v>5</v>
      </c>
      <c r="E18" s="630"/>
    </row>
    <row r="19" spans="2:5" ht="18.75" customHeight="1">
      <c r="B19" s="161"/>
      <c r="D19" s="303"/>
      <c r="E19" s="303"/>
    </row>
    <row r="20" spans="2:5" ht="18.75" customHeight="1">
      <c r="B20" s="161" t="s">
        <v>6</v>
      </c>
      <c r="D20" s="631" t="str">
        <f>+'Ekamut-caxs'!C74</f>
        <v>ԱՆԱՀԻԴ ԱՎԱՆԵՍՅԱՆ</v>
      </c>
      <c r="E20" s="631"/>
    </row>
    <row r="21" spans="2:5" ht="23.25" customHeight="1">
      <c r="D21" s="630" t="s">
        <v>5</v>
      </c>
      <c r="E21" s="630"/>
    </row>
    <row r="23" spans="2:5">
      <c r="B23" s="160"/>
      <c r="C23" s="167" t="s">
        <v>1</v>
      </c>
    </row>
  </sheetData>
  <mergeCells count="7">
    <mergeCell ref="D18:E18"/>
    <mergeCell ref="D20:E20"/>
    <mergeCell ref="D21:E21"/>
    <mergeCell ref="A1:E1"/>
    <mergeCell ref="A2:E2"/>
    <mergeCell ref="A3:E3"/>
    <mergeCell ref="D17:E17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topLeftCell="A22" workbookViewId="0">
      <selection activeCell="A48" sqref="A48:XFD56"/>
    </sheetView>
  </sheetViews>
  <sheetFormatPr defaultColWidth="9.140625" defaultRowHeight="13.5"/>
  <cols>
    <col min="1" max="1" width="4.42578125" style="404" customWidth="1"/>
    <col min="2" max="2" width="60.85546875" style="402" customWidth="1"/>
    <col min="3" max="3" width="17.140625" style="402" customWidth="1"/>
    <col min="4" max="4" width="17.5703125" style="402" customWidth="1"/>
    <col min="5" max="16384" width="9.140625" style="402"/>
  </cols>
  <sheetData>
    <row r="1" spans="1:4" s="401" customFormat="1" ht="24" customHeight="1">
      <c r="A1" s="636" t="s">
        <v>71</v>
      </c>
      <c r="B1" s="636"/>
      <c r="C1" s="636"/>
      <c r="D1" s="636"/>
    </row>
    <row r="2" spans="1:4" ht="17.25">
      <c r="A2" s="637" t="str">
        <f>+'Ekamut-caxs'!A8:D8</f>
        <v xml:space="preserve">«Երևանի հ․100 մսուր-մանկապարտեզ» ՀՈԱԿ-ի </v>
      </c>
      <c r="B2" s="637"/>
      <c r="C2" s="637"/>
      <c r="D2" s="637"/>
    </row>
    <row r="3" spans="1:4" ht="17.25">
      <c r="A3" s="637" t="s">
        <v>260</v>
      </c>
      <c r="B3" s="637"/>
      <c r="C3" s="637"/>
      <c r="D3" s="637"/>
    </row>
    <row r="4" spans="1:4">
      <c r="A4" s="406"/>
      <c r="B4" s="407"/>
      <c r="C4" s="407"/>
      <c r="D4" s="407"/>
    </row>
    <row r="5" spans="1:4">
      <c r="A5" s="406"/>
      <c r="B5" s="407"/>
      <c r="C5" s="407"/>
      <c r="D5" s="407"/>
    </row>
    <row r="6" spans="1:4" ht="59.25" customHeight="1">
      <c r="A6" s="408" t="s">
        <v>3</v>
      </c>
      <c r="B6" s="408" t="s">
        <v>129</v>
      </c>
      <c r="C6" s="408" t="s">
        <v>130</v>
      </c>
      <c r="D6" s="408" t="s">
        <v>264</v>
      </c>
    </row>
    <row r="7" spans="1:4" s="403" customFormat="1" ht="36.75" customHeight="1">
      <c r="A7" s="409">
        <v>1</v>
      </c>
      <c r="B7" s="410" t="s">
        <v>131</v>
      </c>
      <c r="C7" s="409">
        <f>SUM(C8:C10)</f>
        <v>1</v>
      </c>
      <c r="D7" s="409">
        <f>SUM(D8:D10)</f>
        <v>20</v>
      </c>
    </row>
    <row r="8" spans="1:4" ht="25.5" customHeight="1">
      <c r="A8" s="411">
        <v>1.1000000000000001</v>
      </c>
      <c r="B8" s="412" t="s">
        <v>132</v>
      </c>
      <c r="C8" s="411">
        <v>1</v>
      </c>
      <c r="D8" s="411">
        <v>20</v>
      </c>
    </row>
    <row r="9" spans="1:4" ht="25.5" customHeight="1">
      <c r="A9" s="411">
        <v>1.2</v>
      </c>
      <c r="B9" s="412" t="s">
        <v>133</v>
      </c>
      <c r="C9" s="411"/>
      <c r="D9" s="411"/>
    </row>
    <row r="10" spans="1:4" ht="25.5" customHeight="1">
      <c r="A10" s="411">
        <v>1.3</v>
      </c>
      <c r="B10" s="412" t="s">
        <v>134</v>
      </c>
      <c r="C10" s="411"/>
      <c r="D10" s="411"/>
    </row>
    <row r="11" spans="1:4" s="403" customFormat="1" ht="31.5" customHeight="1">
      <c r="A11" s="409">
        <v>2</v>
      </c>
      <c r="B11" s="413" t="s">
        <v>135</v>
      </c>
      <c r="C11" s="409">
        <f>SUM(C12:C14)</f>
        <v>1</v>
      </c>
      <c r="D11" s="409">
        <f>SUM(D12:D14)</f>
        <v>30</v>
      </c>
    </row>
    <row r="12" spans="1:4" ht="21.75" customHeight="1">
      <c r="A12" s="411">
        <v>2.1</v>
      </c>
      <c r="B12" s="412" t="s">
        <v>136</v>
      </c>
      <c r="C12" s="411">
        <v>1</v>
      </c>
      <c r="D12" s="411">
        <v>30</v>
      </c>
    </row>
    <row r="13" spans="1:4" ht="21.75" customHeight="1">
      <c r="A13" s="411">
        <v>2.2000000000000002</v>
      </c>
      <c r="B13" s="412" t="s">
        <v>137</v>
      </c>
      <c r="C13" s="411"/>
      <c r="D13" s="411"/>
    </row>
    <row r="14" spans="1:4" ht="21.75" customHeight="1">
      <c r="A14" s="411">
        <v>2.2999999999999998</v>
      </c>
      <c r="B14" s="412" t="s">
        <v>138</v>
      </c>
      <c r="C14" s="411"/>
      <c r="D14" s="411"/>
    </row>
    <row r="15" spans="1:4" s="403" customFormat="1" ht="39.75" customHeight="1">
      <c r="A15" s="409">
        <v>3</v>
      </c>
      <c r="B15" s="410" t="s">
        <v>139</v>
      </c>
      <c r="C15" s="409">
        <f>SUM(C16:C18)</f>
        <v>1</v>
      </c>
      <c r="D15" s="409">
        <f>SUM(D16:D18)</f>
        <v>29</v>
      </c>
    </row>
    <row r="16" spans="1:4" ht="23.25" customHeight="1">
      <c r="A16" s="411">
        <v>3.1</v>
      </c>
      <c r="B16" s="414" t="s">
        <v>140</v>
      </c>
      <c r="C16" s="411">
        <v>1</v>
      </c>
      <c r="D16" s="411">
        <v>29</v>
      </c>
    </row>
    <row r="17" spans="1:4" ht="23.25" customHeight="1">
      <c r="A17" s="411">
        <v>3.2</v>
      </c>
      <c r="B17" s="414" t="s">
        <v>141</v>
      </c>
      <c r="C17" s="411"/>
      <c r="D17" s="411"/>
    </row>
    <row r="18" spans="1:4" ht="23.25" customHeight="1">
      <c r="A18" s="411">
        <v>3.3</v>
      </c>
      <c r="B18" s="414" t="s">
        <v>142</v>
      </c>
      <c r="C18" s="411"/>
      <c r="D18" s="411"/>
    </row>
    <row r="19" spans="1:4" s="403" customFormat="1" ht="35.25" customHeight="1">
      <c r="A19" s="409">
        <v>4</v>
      </c>
      <c r="B19" s="410" t="s">
        <v>143</v>
      </c>
      <c r="C19" s="409">
        <f>SUM(C20:C22)</f>
        <v>2</v>
      </c>
      <c r="D19" s="409">
        <f>SUM(D20:D22)</f>
        <v>60</v>
      </c>
    </row>
    <row r="20" spans="1:4" ht="23.25" customHeight="1">
      <c r="A20" s="411">
        <v>4.0999999999999996</v>
      </c>
      <c r="B20" s="414" t="s">
        <v>144</v>
      </c>
      <c r="C20" s="411">
        <v>2</v>
      </c>
      <c r="D20" s="411">
        <v>60</v>
      </c>
    </row>
    <row r="21" spans="1:4" ht="23.25" customHeight="1">
      <c r="A21" s="411">
        <v>4.2</v>
      </c>
      <c r="B21" s="414" t="s">
        <v>145</v>
      </c>
      <c r="C21" s="411"/>
      <c r="D21" s="411"/>
    </row>
    <row r="22" spans="1:4" ht="23.25" customHeight="1">
      <c r="A22" s="411">
        <v>4.3</v>
      </c>
      <c r="B22" s="414" t="s">
        <v>146</v>
      </c>
      <c r="C22" s="411"/>
      <c r="D22" s="411"/>
    </row>
    <row r="23" spans="1:4" s="403" customFormat="1" ht="31.5" customHeight="1">
      <c r="A23" s="409"/>
      <c r="B23" s="410" t="s">
        <v>73</v>
      </c>
      <c r="C23" s="409">
        <f>C7+C11+C15+C19</f>
        <v>5</v>
      </c>
      <c r="D23" s="409">
        <f>D7+D11+D15+D19</f>
        <v>139</v>
      </c>
    </row>
    <row r="24" spans="1:4" s="403" customFormat="1" ht="25.5" customHeight="1">
      <c r="A24" s="415"/>
      <c r="B24" s="416"/>
      <c r="C24" s="415"/>
      <c r="D24" s="415"/>
    </row>
    <row r="25" spans="1:4" s="403" customFormat="1" ht="45.75" customHeight="1">
      <c r="A25" s="415"/>
      <c r="B25" s="417" t="s">
        <v>265</v>
      </c>
      <c r="C25" s="409">
        <v>139</v>
      </c>
      <c r="D25" s="415"/>
    </row>
    <row r="26" spans="1:4" ht="30.75" customHeight="1">
      <c r="A26" s="406"/>
      <c r="B26" s="407"/>
      <c r="C26" s="407"/>
      <c r="D26" s="407"/>
    </row>
    <row r="27" spans="1:4" ht="17.25">
      <c r="A27" s="406"/>
      <c r="B27" s="418" t="s">
        <v>2</v>
      </c>
      <c r="C27" s="638" t="str">
        <f>+'Ekamut-caxs'!C72</f>
        <v>ԱՆԻ ԱՆՏՈՆՅԱՆ</v>
      </c>
      <c r="D27" s="638"/>
    </row>
    <row r="28" spans="1:4" ht="15.75" customHeight="1">
      <c r="A28" s="406"/>
      <c r="B28" s="419" t="s">
        <v>4</v>
      </c>
      <c r="C28" s="635" t="s">
        <v>5</v>
      </c>
      <c r="D28" s="635"/>
    </row>
    <row r="29" spans="1:4" ht="27" customHeight="1">
      <c r="A29" s="406"/>
      <c r="B29" s="420" t="s">
        <v>6</v>
      </c>
      <c r="C29" s="638" t="str">
        <f>+'Ekamut-caxs'!C74</f>
        <v>ԱՆԱՀԻԴ ԱՎԱՆԵՍՅԱՆ</v>
      </c>
      <c r="D29" s="638"/>
    </row>
    <row r="30" spans="1:4">
      <c r="A30" s="406"/>
      <c r="B30" s="407"/>
      <c r="C30" s="635" t="s">
        <v>5</v>
      </c>
      <c r="D30" s="635"/>
    </row>
    <row r="31" spans="1:4">
      <c r="A31" s="406"/>
      <c r="B31" s="406" t="s">
        <v>147</v>
      </c>
      <c r="C31" s="406"/>
      <c r="D31" s="406"/>
    </row>
    <row r="32" spans="1:4">
      <c r="A32" s="406"/>
      <c r="B32" s="407"/>
      <c r="C32" s="407"/>
      <c r="D32" s="407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OGCPcu0CAxhrdcDXlvA+HIh72L5r378VuMbbDlF4ajQ=</DigestValue>
    </Reference>
    <Reference Type="http://www.w3.org/2000/09/xmldsig#Object" URI="#idOfficeObject">
      <DigestMethod Algorithm="http://www.w3.org/2001/04/xmlenc#sha256"/>
      <DigestValue>OhXEcKQ9+QNIlaCjFtr6Q4uC09J4Kq9xkN/QxNgX1oQ=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R7/rVYSTXpMj4nFoxsJQlO8kOv9fT3EhWIueG1JtcK4=</DigestValue>
    </Reference>
    <Reference Type="http://www.w3.org/2000/09/xmldsig#Object" URI="#idValidSigLnImg">
      <DigestMethod Algorithm="http://www.w3.org/2001/04/xmlenc#sha256"/>
      <DigestValue>AQhnTBzdpCO0HYQPJRcyKtbjEUw5C2+WmqvQg/ntMHs=</DigestValue>
    </Reference>
    <Reference Type="http://www.w3.org/2000/09/xmldsig#Object" URI="#idInvalidSigLnImg">
      <DigestMethod Algorithm="http://www.w3.org/2001/04/xmlenc#sha256"/>
      <DigestValue>m3v28yU9jCJrxkf6irTnmotX1bib9yFl41jIiNl/HJo=</DigestValue>
    </Reference>
  </SignedInfo>
  <SignatureValue>pDpsXwb9egKEW5tlH9HD16yciSzkhDZZV/RzLORxk8505J/nTfhOqjEiUjYIop2SGHEq+Mnb8+lE
6f8u1o2t29hKfOEi4A1ldMnOlwxd7AHfRJxUny8XSpJuAffZsVrinRImrVaSGkbP7vkxNomDW7PU
Y0wa26ZsbTuMLfOWYwdJfyHwRzREdArNc6Xv8XJFDB/iiV5lS1VXf2Y4EjXhfC5DFt492pjYSePn
6AlQbRcFnyDyH8LXArsjEszXrqPaQB+S8x/vjv/fcP9mNcYQOdOQQozDGYYV45DVvzaSeOMFAp2e
jgIVJu5GQQ4X+lRNUg8zGn/GmsAL5X35UbBdRQ==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C396MIEfgxQ6NMkD913M0D73llLm03j0xFjyORM07xc=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spwJmemEjdKUEuaZ9KrQgsenr6hVDx/T8wradT6o0aQ=</DigestValue>
      </Reference>
      <Reference URI="/xl/drawings/vmlDrawing2.vml?ContentType=application/vnd.openxmlformats-officedocument.vmlDrawing">
        <DigestMethod Algorithm="http://www.w3.org/2001/04/xmlenc#sha256"/>
        <DigestValue>aZiNh65uVszh4gdJ3giS3OiMMrh+Q/Q+c8ePi6iKEsk=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85UAJeyiq7CQvLrPCluqKruLF8oBF0lcafdZLqmR6DU=</DigestValue>
      </Reference>
      <Reference URI="/xl/media/image2.emf?ContentType=image/x-emf">
        <DigestMethod Algorithm="http://www.w3.org/2001/04/xmlenc#sha256"/>
        <DigestValue>Pu6TyrkSJJmuxGboLwa2JjoL4aYYMIcYwbzttSCi7y0=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ykISsO8YZgZ1YxswfuyU4XHWzX+h5YehKBTFQMliYUs=</DigestValue>
      </Reference>
      <Reference URI="/xl/styles.xml?ContentType=application/vnd.openxmlformats-officedocument.spreadsheetml.styles+xml">
        <DigestMethod Algorithm="http://www.w3.org/2001/04/xmlenc#sha256"/>
        <DigestValue>wTGDwIc+8H5YhGvS3Jche2EpXyo8hpWpF4Jc/ChochA=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eQqte1yw9/U5CorCebrnrQepf1SsfwrPs8RIp6UgWvQ=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yjcxXKnqF1uwCd9/FHvU8uCs3Ga8veR81csdaO3GsmM=</DigestValue>
      </Reference>
      <Reference URI="/xl/worksheets/sheet2.xml?ContentType=application/vnd.openxmlformats-officedocument.spreadsheetml.worksheet+xml">
        <DigestMethod Algorithm="http://www.w3.org/2001/04/xmlenc#sha256"/>
        <DigestValue>dm49GnT5FWR25wIlr3HOrUQZwVIZh6f/ruNRttZK+OY=</DigestValue>
      </Reference>
      <Reference URI="/xl/worksheets/sheet3.xml?ContentType=application/vnd.openxmlformats-officedocument.spreadsheetml.worksheet+xml">
        <DigestMethod Algorithm="http://www.w3.org/2001/04/xmlenc#sha256"/>
        <DigestValue>fk6V7axx8z9tJ5tc/N6EqmWzwkwUjZBEd3IzinXDAH8=</DigestValue>
      </Reference>
      <Reference URI="/xl/worksheets/sheet4.xml?ContentType=application/vnd.openxmlformats-officedocument.spreadsheetml.worksheet+xml">
        <DigestMethod Algorithm="http://www.w3.org/2001/04/xmlenc#sha256"/>
        <DigestValue>vpictqtGjDnwLrdNQNddo+J/vCXcQaavbwtrF80rRWs=</DigestValue>
      </Reference>
      <Reference URI="/xl/worksheets/sheet5.xml?ContentType=application/vnd.openxmlformats-officedocument.spreadsheetml.worksheet+xml">
        <DigestMethod Algorithm="http://www.w3.org/2001/04/xmlenc#sha256"/>
        <DigestValue>qrVxSryU75PBcUq5d1TI26DTp1/kCpBtv8Jdv791tTU=</DigestValue>
      </Reference>
      <Reference URI="/xl/worksheets/sheet6.xml?ContentType=application/vnd.openxmlformats-officedocument.spreadsheetml.worksheet+xml">
        <DigestMethod Algorithm="http://www.w3.org/2001/04/xmlenc#sha256"/>
        <DigestValue>toy7/vlfOKntFK+Jqm/qWP95Jm1D8FhWyEQj6L5REBM=</DigestValue>
      </Reference>
      <Reference URI="/xl/worksheets/sheet7.xml?ContentType=application/vnd.openxmlformats-officedocument.spreadsheetml.worksheet+xml">
        <DigestMethod Algorithm="http://www.w3.org/2001/04/xmlenc#sha256"/>
        <DigestValue>UtrXEptxjQU9CJ/9AJZei4bOFos8maK+O86OuE4Gpo0=</DigestValue>
      </Reference>
      <Reference URI="/xl/worksheets/sheet8.xml?ContentType=application/vnd.openxmlformats-officedocument.spreadsheetml.worksheet+xml">
        <DigestMethod Algorithm="http://www.w3.org/2001/04/xmlenc#sha256"/>
        <DigestValue>1OqwrhJoA11wKfr1pWiw0KBONOTFPZ1Bxht99W5cz2M=</DigestValue>
      </Reference>
      <Reference URI="/xl/worksheets/sheet9.xml?ContentType=application/vnd.openxmlformats-officedocument.spreadsheetml.worksheet+xml">
        <DigestMethod Algorithm="http://www.w3.org/2001/04/xmlenc#sha256"/>
        <DigestValue>yFAOQfoVZqNgL6z8Y8j1DhOuzrDVxPretsavOdw6ktU=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2022-12-29T10:15:38Z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{C8440F33-1259-4985-9CAD-8411C1DA598B}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2022-12-29T10:15:38Z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1vACjPbwDO/FN33GKNd/jMbwCJDgoPAAAAADDSmwAw0psAdq4NcAAAAAAQmX0J7MxvAAAAAAAAAAAAAAAAAAAAAAAI15sAAAAAAAAAAAAAAAAAAAAAAAAAAAAAAAAAAAAAAAAAAAAAAAAAYUOXJQAAAACYzm8A6ftTdwAAbwAAAAAA9ftTd2QeVyX1////AAAAAAAAAAAAAAAAkAEAAAgfVyU0zW8A3a9zdwAAFnYozW8AAAAAADDNbwAAAAAAAAAAAGG4cncAAAAACQAAAEjObwBIzm8AAAIAAPz///8BAAAAAAAAAAAAAAAAAAAAAAAAAAAAAADIkH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BCoTAACbAL0ts27yB3nofYWXJSBWogAoAgAA0Ad8AAgCAADQB3wAZAAAAIwRbwAIAgAAoP4pE1DtWhCIxmEXAAAAAAAAAAAAAHwAAgAAAAAAAABBAAAAAAB8AHwCfAAAAAAA/AEAAPwTfAAAAAAAAACbAPgTfAAAAIl3UAtvAK5eiXcYAyoTrl6JdwAAAAAAAAAAkPWbAJD1mwBkC28AHy+nbgAAmwAAAAAA/AEAAHQLbwDdLqduAAAAAAcAAAAAAAAAYbhyd/wBAAAHAAAAnAxvAJwMbwAAAgAA/P///wEAAAAAAAAAAAAAAAAAAADIkH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XQAtvACQNbwDO/FN3kKCbAAAAAADRDArUOwAAAAAAAAAAAAAABQAAAL0AAACA4SgTAAAAAMCpHRMAAAAA4MYBAYDCHRMAAAAAwKkdE7CSuG4DAAAAuJK4bgEAAADQME0XvGrrbr0ts27yB3nofYWXJSBWogCUDG8A6ftTdwAAbwACAAAA9ftTd4wRbwDg////AAAAAAAAAAAAAAAAkAEAAAAAAAEAAAAAYQByAGkAYQBsAAAAAAAAAAAAAAAAAAAABgAAAAAAAABhuHJ3AAAAAAYAAABEDG8ARAxvAAACAAD8////AQAAAAAAAAAAAAAAAAAAAMiQd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m8AraZUd5oTAABQpm8A+gwhrvoMrgAAAAAA/////5oT9f//////1B8AAAr1CgDM7EoXAAAAAPoMrv//////1B8AACGuAQAAABQgAAAAAJw9pXZ5RFJ3+gwhrgTSXRcBAAAA/////wAAAAB42ZoavKpvAAAAAAB42ZoaAACLGopEUncAABQg+gwhrgEAAAAE0l0XeNmaGgAAAAAAAAAA+gyuALyqbwD6DK7//////9QfAAAhrgEAAAAUIAAAAACOJFZ3+gwhrihMaBoKAAAA/////wAAAAAQAAAAAwEAAKdqAQAcAAAB+gwhr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NbwAoz28AzvxTd9xijXf4zG8AiQ4KDwAAAAAw0psAMNKbAHauDXAAAAAAEJl9CezMbwAAAAAAAAAAAAAAAAAAAAAACNebAAAAAAAAAAAAAAAAAAAAAAAAAAAAAAAAAAAAAAAAAAAAAAAAAGFDlyUAAAAAmM5vAOn7U3cAAG8AAAAAAPX7U3dkHlcl9f///wAAAAAAAAAAAAAAAJABAAAIH1clNM1vAN2vc3cAABZ2KM1vAAAAAAAwzW8AAAAAAAAAAABhuHJ3AAAAAAkAAABIzm8ASM5vAAACAAD8////AQAAAAAAAAAAAAAAAAAAAAAAAAAAAAAAyJB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BCoTAACbAL0ts27yB3nofYWXJSBWogAoAgAA0Ad8AAgCAADQB3wAZAAAAIwRbwAIAgAAoP4pE1DtWhCIxmEXAAAAAAAAAAAAAHwAAgAAAAAAAABBAAAAAAB8AHwCfAAAAAAA/AEAAPwTfAAAAAAAAACbAPgTfAAAAIl3UAtvAK5eiXcYAyoTrl6JdwAAAAAAAAAAkPWbAJD1mwBkC28AHy+nbgAAmwAAAAAA/AEAAHQLbwDdLqduAAAAAAcAAAAAAAAAYbhyd/wBAAAHAAAAnAxvAJwMbwAAAgAA/P///wEAAAAAAAAAAAAAAAAAAADIkH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XQAtvACQNbwDO/FN3kKCbAAAAAADRDArUOwAAAAAAAAAAAAAABQAAAL0AAACA4SgTAAAAAMCpHRMAAAAA4MYBAYDCHRMAAAAAwKkdE7CSuG4DAAAAuJK4bgEAAADQME0XvGrrbr0ts27yB3nofYWXJSBWogCUDG8A6ftTdwAAbwACAAAA9ftTd4wRbwDg////AAAAAAAAAAAAAAAAkAEAAAAAAAEAAAAAYQByAGkAYQBsAAAAAAAAAAAAAAAAAAAABgAAAAAAAABhuHJ3AAAAAAYAAABEDG8ARAxvAAACAAD8////AQAAAAAAAAAAAAAAAAAAAMiQd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m8AraZUd5oTAABQpm8AkxAh45MQ4wAAAAAAXk7FbpoT9f//////1B8AAAr1CgDM7EoXAAAAAJMQ4///////1B8AACHjAQAAABQgAAAAAJw9pXZ5RFJ3kxAh4wTSXRcBAAAA/////wAAAAAoHZsavKpvAAAAAAAoHZsaAACLGopEUncAABQgkxAh4wEAAAAE0l0XKB2bGgAAAAAAAAAAkxDjALyqbwCTEOP//////9QfAAAh4wEAAAAUIAAAAACOJFZ3kxAh46jkkBoRAAAA/////wAAAAAQAAAAAwEAAKdqAQAcAAABkxAh41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d46xBXd3aTOnSODdYS8x/tTVIrwBqDnuKydXM2Qo7Rc=</DigestValue>
    </Reference>
    <Reference Type="http://www.w3.org/2000/09/xmldsig#Object" URI="#idOfficeObject">
      <DigestMethod Algorithm="http://www.w3.org/2001/04/xmlenc#sha256"/>
      <DigestValue>Mg5wOQkHASr7N70Maxj+Daf8tul0sfmtCwJAR/vifgU=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xmEAafQSl2x/tLEnEIiQLWVsJxQQo8u6B+OORVgXvDc=</DigestValue>
    </Reference>
    <Reference Type="http://www.w3.org/2000/09/xmldsig#Object" URI="#idValidSigLnImg">
      <DigestMethod Algorithm="http://www.w3.org/2001/04/xmlenc#sha256"/>
      <DigestValue>SP7k7rPcHePV2+HUHY41kfA+kScs1l5O9cEolr3hHcY=</DigestValue>
    </Reference>
    <Reference Type="http://www.w3.org/2000/09/xmldsig#Object" URI="#idInvalidSigLnImg">
      <DigestMethod Algorithm="http://www.w3.org/2001/04/xmlenc#sha256"/>
      <DigestValue>hxMGhHD3eARtBPDtriTxeIPEA4Ck8VOBPV0bk8r4YRI=</DigestValue>
    </Reference>
  </SignedInfo>
  <SignatureValue>CGPESDiaKL1o3TlWJzxPmoVYZwpVaPBMhEsB3N1YC4+RAAVW+XrFMYaRYc9OhBMAJmfFj3UX5c4W
Td7M8i34Q/D9sXJItgJSdE2XlDtgwB3MByQ2nHwKIE2MsyvJPiHI7MvpgLIQ5k6jHoLrPaVrwvbi
wAz3NYbYAUKlPGd4uW+phoGwfGirpiEXErY9MBUdZR7THFOFk9HwDAMMcOLHd2OMxKeYny0RODxB
u7CVigUorEJcNafwtlWGtLzL5mjmn/K6FX3mVEiI/cBqIDgvwOESQsYxSHTL2OeHX/x6Q1OSX/+c
mOGRWaGcy6bOybX9M/D0dQGH7N7AcIdbDS0mUg==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C396MIEfgxQ6NMkD913M0D73llLm03j0xFjyORM07xc=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spwJmemEjdKUEuaZ9KrQgsenr6hVDx/T8wradT6o0aQ=</DigestValue>
      </Reference>
      <Reference URI="/xl/drawings/vmlDrawing2.vml?ContentType=application/vnd.openxmlformats-officedocument.vmlDrawing">
        <DigestMethod Algorithm="http://www.w3.org/2001/04/xmlenc#sha256"/>
        <DigestValue>aZiNh65uVszh4gdJ3giS3OiMMrh+Q/Q+c8ePi6iKEsk=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85UAJeyiq7CQvLrPCluqKruLF8oBF0lcafdZLqmR6DU=</DigestValue>
      </Reference>
      <Reference URI="/xl/media/image2.emf?ContentType=image/x-emf">
        <DigestMethod Algorithm="http://www.w3.org/2001/04/xmlenc#sha256"/>
        <DigestValue>Pu6TyrkSJJmuxGboLwa2JjoL4aYYMIcYwbzttSCi7y0=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ykISsO8YZgZ1YxswfuyU4XHWzX+h5YehKBTFQMliYUs=</DigestValue>
      </Reference>
      <Reference URI="/xl/styles.xml?ContentType=application/vnd.openxmlformats-officedocument.spreadsheetml.styles+xml">
        <DigestMethod Algorithm="http://www.w3.org/2001/04/xmlenc#sha256"/>
        <DigestValue>wTGDwIc+8H5YhGvS3Jche2EpXyo8hpWpF4Jc/ChochA=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eQqte1yw9/U5CorCebrnrQepf1SsfwrPs8RIp6UgWvQ=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yjcxXKnqF1uwCd9/FHvU8uCs3Ga8veR81csdaO3GsmM=</DigestValue>
      </Reference>
      <Reference URI="/xl/worksheets/sheet2.xml?ContentType=application/vnd.openxmlformats-officedocument.spreadsheetml.worksheet+xml">
        <DigestMethod Algorithm="http://www.w3.org/2001/04/xmlenc#sha256"/>
        <DigestValue>dm49GnT5FWR25wIlr3HOrUQZwVIZh6f/ruNRttZK+OY=</DigestValue>
      </Reference>
      <Reference URI="/xl/worksheets/sheet3.xml?ContentType=application/vnd.openxmlformats-officedocument.spreadsheetml.worksheet+xml">
        <DigestMethod Algorithm="http://www.w3.org/2001/04/xmlenc#sha256"/>
        <DigestValue>fk6V7axx8z9tJ5tc/N6EqmWzwkwUjZBEd3IzinXDAH8=</DigestValue>
      </Reference>
      <Reference URI="/xl/worksheets/sheet4.xml?ContentType=application/vnd.openxmlformats-officedocument.spreadsheetml.worksheet+xml">
        <DigestMethod Algorithm="http://www.w3.org/2001/04/xmlenc#sha256"/>
        <DigestValue>vpictqtGjDnwLrdNQNddo+J/vCXcQaavbwtrF80rRWs=</DigestValue>
      </Reference>
      <Reference URI="/xl/worksheets/sheet5.xml?ContentType=application/vnd.openxmlformats-officedocument.spreadsheetml.worksheet+xml">
        <DigestMethod Algorithm="http://www.w3.org/2001/04/xmlenc#sha256"/>
        <DigestValue>qrVxSryU75PBcUq5d1TI26DTp1/kCpBtv8Jdv791tTU=</DigestValue>
      </Reference>
      <Reference URI="/xl/worksheets/sheet6.xml?ContentType=application/vnd.openxmlformats-officedocument.spreadsheetml.worksheet+xml">
        <DigestMethod Algorithm="http://www.w3.org/2001/04/xmlenc#sha256"/>
        <DigestValue>toy7/vlfOKntFK+Jqm/qWP95Jm1D8FhWyEQj6L5REBM=</DigestValue>
      </Reference>
      <Reference URI="/xl/worksheets/sheet7.xml?ContentType=application/vnd.openxmlformats-officedocument.spreadsheetml.worksheet+xml">
        <DigestMethod Algorithm="http://www.w3.org/2001/04/xmlenc#sha256"/>
        <DigestValue>UtrXEptxjQU9CJ/9AJZei4bOFos8maK+O86OuE4Gpo0=</DigestValue>
      </Reference>
      <Reference URI="/xl/worksheets/sheet8.xml?ContentType=application/vnd.openxmlformats-officedocument.spreadsheetml.worksheet+xml">
        <DigestMethod Algorithm="http://www.w3.org/2001/04/xmlenc#sha256"/>
        <DigestValue>1OqwrhJoA11wKfr1pWiw0KBONOTFPZ1Bxht99W5cz2M=</DigestValue>
      </Reference>
      <Reference URI="/xl/worksheets/sheet9.xml?ContentType=application/vnd.openxmlformats-officedocument.spreadsheetml.worksheet+xml">
        <DigestMethod Algorithm="http://www.w3.org/2001/04/xmlenc#sha256"/>
        <DigestValue>yFAOQfoVZqNgL6z8Y8j1DhOuzrDVxPretsavOdw6ktU=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2022-12-29T10:15:57Z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{0E9FC274-B005-4732-9ED9-6BB1783E2455}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2022-12-29T10:15:57Z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RM1vACjPbwDO/FN33GKNd/jMbwCJDgoPAAAAADDSmwAw0psAdq4NcAAAAAAQmX0J7MxvAAAAAAAAAAAAAAAAAAAAAAAI15sAAAAAAAAAAAAAAAAAAAAAAAAAAAAAAAAAAAAAAAAAAAAAAAAAYUOXJQAAAACYzm8A6ftTdwAAbwAAAAAA9ftTd2QeVyX1////AAAAAAAAAAAAAAAAkAEAAAgfVyU0zW8A3a9zdwAAFnYozW8AAAAAADDNbwAAAAAAAAAAAGG4cncAAAAACQAAAEjObwBIzm8AAAIAAPz///8BAAAAAAAAAAAAAAAAAAAAAAAAAAAAAADIkHY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UBCoTAACbAL0ts27yB3nofYWXJSBWogAoAgAA0Ad8AAgCAADQB3wAZAAAAIwRbwAIAgAAoP4pE1DtWhCIxmEXAAAAAAAAAAAAAHwAAgAAAAAAAABBAAAAAAB8AHwCfAAAAAAA/AEAAPwTfAAAAAAAAACbAPgTfAAAAIl3UAtvAK5eiXcYAyoTrl6JdwAAAAAAAAAAkPWbAJD1mwBkC28AHy+nbgAAmwAAAAAA/AEAAHQLbwDdLqduAAAAAAcAAAAAAAAAYbhyd/wBAAAHAAAAnAxvAJwMbwAAAgAA/P///wEAAAAAAAAAAAAAAAAAAADIkH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XQAtvACQNbwDO/FN3kKCbAAAAAADRDArUOwAAAAAAAAAAAAAABQAAAL0AAACA4SgTAAAAAMCpHRMAAAAA4MYBAYDCHRMAAAAAwKkdE7CSuG4DAAAAuJK4bgEAAADQME0XvGrrbr0ts27yB3nofYWXJSBWogCUDG8A6ftTdwAAbwACAAAA9ftTd4wRbwDg////AAAAAAAAAAAAAAAAkAEAAAAAAAEAAAAAYQByAGkAYQBsAAAAAAAAAAAAAAAAAAAABgAAAAAAAABhuHJ3AAAAAAYAAABEDG8ARAxvAAACAAD8////AQAAAAAAAAAAAAAAAAAAAMiQd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W8AraZUd5oTAABwpW8AkA0h6JAN6AAAAAAAXk7FbpoT9f//////1B8AAAr1CgDM7EoXAAAAAJAN6P//////1B8AACHoAQAAAIsJAAAAAJw9pXZ5RFJ3kA0h6ATSXRcBAAAA/////wAAAACQmZsa3KlvAAAAAACQmZsaAAC+GopEUncAAIsJkA0h6AEAAAAE0l0XkJmbGgAAAAAAAAAAkA3oANypbwCQDej//////9QfAAAh6AEAAACLCQAAAACOJFZ3kA0h6LgQhxoKAAAA/////wAAAAAQAAAAAwEAAKdqAQAcAAABkA0h6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TNbwAoz28AzvxTd9xijXf4zG8AiQ4KDwAAAAAw0psAMNKbAHauDXAAAAAAEJl9CezMbwAAAAAAAAAAAAAAAAAAAAAACNebAAAAAAAAAAAAAAAAAAAAAAAAAAAAAAAAAAAAAAAAAAAAAAAAAGFDlyUAAAAAmM5vAOn7U3cAAG8AAAAAAPX7U3dkHlcl9f///wAAAAAAAAAAAAAAAJABAAAIH1clNM1vAN2vc3cAABZ2KM1vAAAAAAAwzW8AAAAAAAAAAABhuHJ3AAAAAAkAAABIzm8ASM5vAAACAAD8////AQAAAAAAAAAAAAAAAAAAAAAAAAAAAAAAyJB2CWR2AAgAAAAAJQAAAAwAAAABAAAAGAAAAAwAAAD/AAACEgAAAAwAAAABAAAAHgAAABgAAAAiAAAABAAAAHoAAAARAAAAJQAAAAwAAAABAAAAVAAAALQAAAAjAAAABAAAAHgAAAAQAAAAAQAAAACA1EG0l9RBIwAAAAQAAAARAAAATAAAAAAAAAAAAAAAAAAAAP//////////cAAAAEkAbgB2AGEAbABpAGQAIABzAGkAZwBuAGEAdAB1AHIAZQBa9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UBCoTAACbAL0ts27yB3nofYWXJSBWogAoAgAA0Ad8AAgCAADQB3wAZAAAAIwRbwAIAgAAoP4pE1DtWhCIxmEXAAAAAAAAAAAAAHwAAgAAAAAAAABBAAAAAAB8AHwCfAAAAAAA/AEAAPwTfAAAAAAAAACbAPgTfAAAAIl3UAtvAK5eiXcYAyoTrl6JdwAAAAAAAAAAkPWbAJD1mwBkC28AHy+nbgAAmwAAAAAA/AEAAHQLbwDdLqduAAAAAAcAAAAAAAAAYbhyd/wBAAAHAAAAnAxvAJwMbwAAAgAA/P///wEAAAAAAAAAAAAAAAAAAADIkHY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XQAtvACQNbwDO/FN3kKCbAAAAAADRDArUOwAAAAAAAAAAAAAABQAAAL0AAACA4SgTAAAAAMCpHRMAAAAA4MYBAYDCHRMAAAAAwKkdE7CSuG4DAAAAuJK4bgEAAADQME0XvGrrbr0ts27yB3nofYWXJSBWogCUDG8A6ftTdwAAbwACAAAA9ftTd4wRbwDg////AAAAAAAAAAAAAAAAkAEAAAAAAAEAAAAAYQByAGkAYQBsAAAAAAAAAAAAAAAAAAAABgAAAAAAAABhuHJ3AAAAAAYAAABEDG8ARAxvAAACAAD8////AQAAAAAAAAAAAAAAAAAAAMiQdgnwxAp2ZHYACAAAAAAlAAAADAAAAAMAAAAYAAAADAAAAAAAAAISAAAADAAAAAEAAAAWAAAADAAAAAgAAABUAAAAVAAAAAoAAAAnAAAAHgAAAEoAAAABAAAAAIDUQbSX1EEKAAAASwAAAAEAAABMAAAABAAAAAkAAAAnAAAAIAAAAEsAAABQAAAAWADa4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wpW8AraZUd5oTAABwpW8AIhQhiCIUiAAAAAAAXk7FbpoT9f//////1B8AAAr1CgDM7EoXAAAAACIUiP//////1B8AACGIAQAAAIsJAAAAAJw9pXZ5RFJ3IhQhiATSXRcBAAAA/////wAAAAAoHZsa3KlvAAAAAAAoHZsaAAC+GopEUncAAIsJIhQhiAEAAAAE0l0XKB2bGgAAAAAAAAAAIhSIANypbwAiFIj//////9QfAAAhiAEAAACLCQAAAACOJFZ3IhQhiCA2pRcRAAAA/////wAAAAAQAAAAAwEAAKdqAQAcAAABIhQhi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2022-11-17T06:29:46Z</cp:lastPrinted>
  <dcterms:created xsi:type="dcterms:W3CDTF">1996-10-14T23:33:28Z</dcterms:created>
  <dcterms:modified xsi:type="dcterms:W3CDTF">2022-12-26T05:27:48Z</dcterms:modified>
</cp:coreProperties>
</file>